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Einkauf_sonstige_Dienstleistungen\Zentraleinkauf\000_AUSSCHREIBUNGEN\002_Öffentliche Ausschreibung\2026_  Lieferung von Möbel Schule am Froschenteich\"/>
    </mc:Choice>
  </mc:AlternateContent>
  <xr:revisionPtr revIDLastSave="0" documentId="8_{DE10D58A-CDEF-41D0-A3C8-0AAA72AC317E}" xr6:coauthVersionLast="47" xr6:coauthVersionMax="47" xr10:uidLastSave="{00000000-0000-0000-0000-000000000000}"/>
  <bookViews>
    <workbookView xWindow="-108" yWindow="-108" windowWidth="23256" windowHeight="13896" xr2:uid="{00000000-000D-0000-FFFF-FFFF00000000}"/>
  </bookViews>
  <sheets>
    <sheet name="Tabelle1" sheetId="1" r:id="rId1"/>
  </sheets>
  <definedNames>
    <definedName name="_xlnm.Print_Area" localSheetId="0">Tabelle1!$A$1:$F$141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29" i="1" l="1"/>
  <c r="E133" i="1"/>
  <c r="E92" i="1"/>
  <c r="E101" i="1"/>
  <c r="E56" i="1"/>
  <c r="E31" i="1"/>
  <c r="E35" i="1"/>
  <c r="E52" i="1"/>
  <c r="E109" i="1"/>
  <c r="E125" i="1" l="1"/>
  <c r="E121" i="1"/>
  <c r="E117" i="1"/>
  <c r="E27" i="1"/>
  <c r="E48" i="1"/>
  <c r="E44" i="1"/>
  <c r="E88" i="1"/>
  <c r="E39" i="1"/>
  <c r="E84" i="1"/>
  <c r="E72" i="1"/>
  <c r="E76" i="1"/>
  <c r="E80" i="1"/>
  <c r="E60" i="1"/>
  <c r="E64" i="1"/>
  <c r="E68" i="1"/>
  <c r="E105" i="1"/>
  <c r="E113" i="1"/>
  <c r="E23" i="1"/>
  <c r="E19" i="1"/>
  <c r="E96" i="1" l="1"/>
  <c r="E11" i="1" l="1"/>
  <c r="E15" i="1"/>
  <c r="E138" i="1" l="1"/>
  <c r="E139" i="1" s="1"/>
  <c r="E140" i="1" s="1"/>
</calcChain>
</file>

<file path=xl/sharedStrings.xml><?xml version="1.0" encoding="utf-8"?>
<sst xmlns="http://schemas.openxmlformats.org/spreadsheetml/2006/main" count="139" uniqueCount="99">
  <si>
    <t>Bitte füllen Sie die grau hinterlegten Felder aus. Das Nicht Anbieten einer Position kann zum Ausschluss des Angebotes führen!</t>
  </si>
  <si>
    <t>Produktbeschreibung</t>
  </si>
  <si>
    <t>Anzahl</t>
  </si>
  <si>
    <t>Einzelpreis € / netto</t>
  </si>
  <si>
    <t>Gesamtpreis € / netto</t>
  </si>
  <si>
    <t>Angaben des Bieters zu Hersteller und Modell bzw. Verweis auf Anlagen</t>
  </si>
  <si>
    <t>Angebotspreis netto gesamt</t>
  </si>
  <si>
    <t>Mehrwertsteuer 19 %</t>
  </si>
  <si>
    <t>Angebotspreis brutto gesamt</t>
  </si>
  <si>
    <t>1.1</t>
  </si>
  <si>
    <t>oder gleichwertig</t>
  </si>
  <si>
    <t>1.2</t>
  </si>
  <si>
    <t>2.1</t>
  </si>
  <si>
    <t>3.1</t>
  </si>
  <si>
    <t>Position 1 - Tische</t>
  </si>
  <si>
    <t>1.3</t>
  </si>
  <si>
    <t>Position 2 - Sitzmöglichkeiten</t>
  </si>
  <si>
    <t>Position 3 - Schränke / Regale / Spinde</t>
  </si>
  <si>
    <r>
      <rPr>
        <b/>
        <sz val="11"/>
        <color theme="1"/>
        <rFont val="Arial"/>
        <family val="2"/>
      </rPr>
      <t>Hinweis</t>
    </r>
    <r>
      <rPr>
        <sz val="11"/>
        <color theme="1"/>
        <rFont val="Arial"/>
        <family val="2"/>
      </rPr>
      <t>:
Einzelne Positionen des Leistungsverzeichnisses/der Leistungsbeschreibung können gem. §  23 Abs. 5 UVgO bzw. § 31 Abs. 6 VgV ausnahmsweise Vorgaben zu einer bestimmten Marke / einem Fabrikat (Leitfabrikat) enthalten. In der Zeile „Angaben des Bieters zu Hersteller und Modell“ kann vom Bieter ein von ihm zur Ausführung vorgesehenes, gleichwertiges Produkt einschließlich evtl. vorhandener Typenbezeichnung eingetragen werden. Erfolgt eine solche Angabe nicht, so gilt das vorgegebene Leitfabrikat als angeboten.  Die Vergleichbarkeit ist durch den Bieter zu beschreiben und anhand von geeigneten Unterlagen wie Zertifikaten oder Prüfberichten nachzuweisen. Die Beurteilung der Vergleichbarkeit obliegt dem Fachbereich.</t>
    </r>
  </si>
  <si>
    <r>
      <rPr>
        <b/>
        <sz val="11"/>
        <rFont val="Arial"/>
        <family val="2"/>
      </rPr>
      <t>Allgemeines:</t>
    </r>
    <r>
      <rPr>
        <sz val="11"/>
        <rFont val="Arial"/>
        <family val="2"/>
      </rPr>
      <t xml:space="preserve">
- Allgemeine Geschäftsbedingungen (AGB) des Bieters können zum Ausschluss des Angebotes vom Vergabeverfahren
  führen.
- Das Angebot versteht sich inklusive Anlieferung, Frachtkosten, gebrauchsfertiger Montage in den jeweiligen Räumen
  und Entsorgung des Verpackungsmaterials.
- Der Auftragnehmer hat sicherzustellen, dass die angebotenen Möbelmodelle mindestens 5 Jahre nach Lieferung in
   gleicher Ausführung und Qualität nachbestellbar sind (Nachkaufgarantie).
- Die Schulmöbel müssen jeweils das Prüfzeichen „GS“ für „Geprüfte Sicherheit“ aufweisen und der Schulmöbelnorm
  DIN 1729 entsprechen sowie dem Arbeitsschutzgesetz voll gerecht werden. Die Oberflächen sind nach DIN 52368
  (Formaldehydabgabe) geprüft und gesundheitlich unbedenklich. Für jedes Möbelprodukt ist ein entsprechender Nachweis
  (Zertifikat) zur Verfügung zu stellen. Weitere Qualitätsmerkmale können durch geeignete Zertifikate unabhängiger 
  Prüfinstitute nachgewiesen werden.
- Zu Bemusterungszwecken ist durch die jeweiligen Bieter ein Muster jedes ausgeschriebenen Gegenstandes (Teils) 
  zusammengebaut vorzuhalten. Die Kosten der Gestellung einschließlich evtl. erforderlichem Auf- und Abbau, Transport
  vom Hersteller zur Anschrift Steinbrinkstr. 248, in 46145 Oberhausen, trägt der Bieter. 
- Anforderungen an die Verpackung: 
  Auf Kartonverpackung ist möglichst zu verzichten. PE-Folie ist nicht toxisch und zur Deponierung und Verbrennung
  geeignet, sie hat keine umweltschädlichen Eigenschaften und ist ohne FCKW. Die Entsorgung wird durch den 
  Auftragnehmer (im Preis der Möbel enthalten) durchgeführt. Der Auftragnehmer verpflichtet sich zur umweltfreundlichen
  Entsorgung. 
- Anforderungen an den After Sales Service:
  Der Auftragnehmer verpflichtet sich, Ersatzteil- und Ergänzungslieferungen von Standardartikeln innerhalb von maximal
  drei Werktagen vorzunehmen.
- Die Lieferung hat in der 02. KW 2027 zu erfolgen. Sollte es auf Seiten des Auftragsgebers zu Abnahmeverzögerungen kommen, sind die Möbel durch den Auftragnehmer kostenfrei vorzuhalten und auf Abruf innerhalb von 5 Werktagen zu liefern.
- Die Lieferung hat gesammelt und ohne Teillieferungen zu erfolgen.</t>
    </r>
  </si>
  <si>
    <t>Kreis-Monosäulentisch, höhenverstellbar</t>
  </si>
  <si>
    <t>4-Bein Schultisch, 2-sitzig</t>
  </si>
  <si>
    <t>4-Bein Schultisch, 1-sitzig</t>
  </si>
  <si>
    <t>3.2</t>
  </si>
  <si>
    <t>3.3</t>
  </si>
  <si>
    <t>3.4</t>
  </si>
  <si>
    <t>Schrank, 2-türig, 5 OH</t>
  </si>
  <si>
    <t>Trägerplatte: Dreischichten-Qualitätsspanplatte E1
Verschließbar.
Korpusbreite: 1.000 mm
Korpushöhe: 1.939 mm
Korpustiefe: 420 mm
Frontfarbe: Reinweiß 
Frontkante: 2mm KU-Kante, reinweiß
Korpusfarbe außen: Reinweiß
Korpusfarbe innen: Reinweiß
Korpuskante vorne: 1mm KU-Kante, reinweiß 
Sockelausführung: Folien-ummantelt reinweiß 
Sockelhöhe: 100 mm
Sockelverstellung: ohne
Schließung: SH1 Wechselzylinder
Griff: Bogengriff silber
Fachbodenanzahl hinter Drehtür: 4
Niveauhöhe: 0 mm
Zubehör: ohne</t>
  </si>
  <si>
    <t>Eigentumsschrank, 2 OH</t>
  </si>
  <si>
    <t>Trägerplatte: Dreischichten-Qualitätsspanplatte E1.
Mit 16 kleinen Schüben.
Korpusbreite: 1.383 mm
Korpushöhe: 787 mm
Korpustiefe: 484 mm
Korpusfarbe innen: Reinweiß
Rückwandfarbe: Reinweiß
Korpuskante vorne: 1mm KU-Kante, reinweiß 
Sockelausführung: Folien-ummantelt reinweiß 
Sockelhöhe: 100 mm
Sockelverstellung: ohne
Mittelseite: bündig
Fachbodenanzahl offenes Regal: 2
Schienenanzahl: 32
Kunststoff-Schubladengröße: groß
Kunststoff-Schubladenfarbe: Gelb
Schubladenanzahl groß gelb: 16
Zubehör: ohne</t>
  </si>
  <si>
    <t>Regalschrank, 3 OH</t>
  </si>
  <si>
    <t>Trägerplatte: Dreischichten-Qualitätsspanplatte E1.
Korpusbreite: 800 mm
Korpushöhe: 1.171 mm
Korpustiefe: 420 mm
Korpusfarbe innen: Reinweiß 
Korpuskante vorne: 1mm KU-Kante, reinweiß 
Sockelausführung: Folien-ummantelt reinweiß 
Sockelhöhe: 100 mm
Sockelverstellung: ohne
Fachbodenanzahl offenes Regal: 2
Niveauhöhe: 0 mm
Zubehör: ohne</t>
  </si>
  <si>
    <t>2.2</t>
  </si>
  <si>
    <t>2.3</t>
  </si>
  <si>
    <t>2.4</t>
  </si>
  <si>
    <t>Kunststoffhocker</t>
  </si>
  <si>
    <t>Gasfederdrehstuhl</t>
  </si>
  <si>
    <t>Fußrastenstuhl</t>
  </si>
  <si>
    <t>Mit PAGHOLZ-Formsitz.
Rückenlehne 53 cm hoch.
Sitzhöhe stufenlos verstellbar von 40 - 50 cm mittels
Sicherheitsgaslift mit Tiefenfederung.
Fußkreuz: 5-strahlig,
Alu-Druckguß poliert.
Lastabhängig gebremste Universalrollen für alle Böden.
Sitzneigemechanik mit Rückenneige (hinten) 0-12° und Sitzneige (vorne) bis zu 5°, Rückenneige blockierbar.
Gestellfarbe: Alu-Druckguß, poliert
Stuhlhöhe: 91-103 cm
Sitzhöhe: 42-54 cm
Stuhltiefe: 68 cm
Stuhlbreite: 68 cm
Sitzschalenfarbe: Natur
Zubehör: Sitzpolster
Zubehör: Rückenpolster
Stoffgruppe: FLEX / WAVE
Polsterfarbe: Anthrazit</t>
  </si>
  <si>
    <t>4-Bein Lehrertisch</t>
  </si>
  <si>
    <t>PAGHOLZ Gasfederdrehhocker</t>
  </si>
  <si>
    <t>2.5</t>
  </si>
  <si>
    <t>2.6</t>
  </si>
  <si>
    <t>2.7</t>
  </si>
  <si>
    <t>1.4</t>
  </si>
  <si>
    <t>1.5</t>
  </si>
  <si>
    <t>Lounge Notebooktisch</t>
  </si>
  <si>
    <t>Tischplatte, 3-Schicht-Spanplatte (E1),
melaminharzbeschichtet, hochabriebfest,
mit 3 mm Eckradius, mit 2 mm fugenloser
PP-Kante, Stärke: 19 mm.
Plattenbreite: 455 mm
Plattentiefe: 340 mm
Plattenstärke: 19 mm
Plattendekor: Reinweiß 
Plattenkante: 2mm KU-Kante, reinweiß 
Eckenradius Platte: 3 mm
Gestellfarbe: Verchromt
Tischhöhe: 73 cm
Bodenschoner: Kunststoff, schwarz</t>
  </si>
  <si>
    <t>COMBi Akustik-Trennwand</t>
  </si>
  <si>
    <t>Akustisch wirksame stoffummantelte Wabenplatte,
Mehrfachverbinder aus glasfaserverstärktem Kunststoff, schwenkbarer Ausleger aus Flachstahl.
Breite: 901 mm
Höhe: 1.420 mm
Stoffgruppe: TAFF B1_PG2
Polsterfarbe: Elfenbein 
Gestellfarbe: Chromsilber RAL 9006
Bodenschoner: Doppellenkrolle Ø 37 mm</t>
  </si>
  <si>
    <t>2.8</t>
  </si>
  <si>
    <t>Beine: Rundrohr 30/2 mm, beidseitig mit
Stapelsteg aus Stabstahl Ø 10 mm, mit
integriertem Mappenhaken und Stapelpuffer.
Querstege: Ovalrohr 30/15/2 mm.
Stapelbar und fugenlos nebeneinander stellbar.
Max. 4 Tische stapelbar (auch mit Zubehör).
Angaben zu Tischhöhen beziehen sich auf eine Plattenstärke von 25 mm.
Gewicht: 21 kg
Plattenbreite: 1.300 mm
Plattentiefe: 550 mm
Plattendekor: Ahorn 
Plattenkante: 3mm KU-Kante, Ahorn
Gestellfarbe: Chromsilber RAL 9006
Tischhöhe: 76 cm
Bodenschoner: Filz, schwarz</t>
  </si>
  <si>
    <t>Beine: Rundrohr 30/2 mm, beidseitig mit Stapelsteg aus Stabstahl Ø 10 mm, mit integriertem Mappenhaken und Stapelpuffer.
Querstege: Ovalrohr 30/15/2 mm.
Stapelbar und fugenlos nebeneinander stellbar. 
Max. 4 Tische stapelbar (auch mit Zubehör).
Angaben zu Tischhöhen beziehen sich auf
eine Plattenstärke von 25 mm.
Gewicht: 14 kg
Plattenbreite: 700 mm
Plattentiefe: 550 mm
Plattendekor: Ahorn 
Plattenkante: 3mm KU-Kante, Ahorn 
Gestellfarbe: Chromsilber RAL 9006
Tischhöhe: 76 cm
Bodenschoner: Filz, schwarz</t>
  </si>
  <si>
    <t>Ergonomisch geformte Kunststoffschale aus PP im Blow-Moulding-Verfahren hergestellt. Griffloch im Lordosenbereich und Griffmulden an der Lehnenoberkante und Stuhlunterseite. Rinne zur Entlastung und Belüftung der Wirbelsäule.
Klimakanäle in Sitz- und Rückenfläche.
Sitzschale Größe 4.
Untergestell: Rundrohr 22/2,5 mm,
stapelbar. Fußraste Vollkern 12 mm.
Verstellung mittels Einhandbedienung.
Für Tischhöhe ISO 6 (76 cm).
Fußraste einstellbar:
27 cm (Größe 1),
30 cm (Größe 2),
34 cm (Größe 3),
38 cm (Größe 4)
Gestellfarbe: Chromsilber RAL 9006
Größe: SH 52 cm
Sitzschalenfarbe: Gelb 
Bodenschoner: Filz, schwarz</t>
  </si>
  <si>
    <t>Ergonomisch geformte Kunststoffschale aus PP im Blow-Moulding-Verfahren hergestellt. Griffloch im Lordosenbereich und Griffmulden an der Lehnenoberkante und Stuhlunterseite. Rinne zur Entlastung und Belüftung der Wirbelsäule.
Klimakanäle in Sitz- und Rückenfläche.
Sitzschale Größe 4.
Untergestell: Rundrohr 22/2,5 mm,
stapelbar. Fußraste Vollkern 12 mm.
Verstellung mittels Einhandbedienung.
Für Tischhöhe ISO 6 (76 cm).
Fußraste einstellbar:
27 cm (Größe 1),
30 cm (Größe 2),
34 cm (Größe 3),
38 cm (Größe 4)
Gestellfarbe: Chromsilber RAL 9006
Größe: SH 52 cm
Sitzschalenfarbe: Rot 
Bodenschoner: Filz, schwarz</t>
  </si>
  <si>
    <t>Sitzhöheneinstellung per Handschlaufe stufenlos von 375 - 490 mm per Sicherheitsgasfeder, Oberteil drehbar, weiches Sitz-Inlay basaltgrau RAL 7012, Sockel
basaltgrau, rutschhemmend, sämtliche Materialien sind sortenrein und recyclebar.
Kunststoffteile: Grauweiß RAL 9002
Größe: 37,5 - 49 cm</t>
  </si>
  <si>
    <t>Seitenteile: Stollen Buche massiv halbrund, 60 x 35 mm; Zarge: Buche massiv, 75 x 25 mm; lackiert.
Unterbau mit 3-seitiger Blende,
Ablage und verschließbarem Seitenschrank
links. Mit Schubkasten 2 HE.
Tür mit Sicherheitsschloß.
Angaben zu Tischhöhen beziehen sich
auf eine Plattenstärke von 25 mm.
Plattenbreite: 1.300 mm
Plattentiefe: 650 mm
Plattendekor: Reinweiß
Plattenkante: 3mm KU-Kante, Reinweiß 
Holzfarbe: Buche natur
Tischhöhe: 76 cm
Bodenschoner: Kunststoff, weiß
Frontfarbe: Reinweiß 
Frontkante: 2mm KU-Kante, Reinweiß
Schließung: SH1 Wechselzylinder 
Griff: Bogengriff silber
Zubehör: 1 Fachboden</t>
  </si>
  <si>
    <t>Untergestell: ALU-Fußkreuz, 5-strahlig,
stufenlose Gaslifthöhenverstellung.
Mit PAGHOLZ- oder Multiplex-Sitz.
Sitz drehbar.
Sitzhöhe 365 - 520 mm
Gewicht: 5 kg
Gestellfarbe: Chromsilber RAL 9006
Größe: Verstellbereich 4 - 7
Stuhlbreite: 63 cm
Stuhltiefe: 63 cm
Sitzschalenfarbe: Natur
Bodenschoner: Standfüße Filz, schwarz</t>
  </si>
  <si>
    <t>Ergonomisch geformte Kunststoffschale aus PP im Blow-Moulding-Verfahren hergestellt. Griffloch im Lordosenbereich und Griffmulden an der Lehnenoberkante und Stuhlunterseite. Rinne zur Entlastung und Belüftung der Wirbelsäule.
Klimakanäle in Sitz- und Rückenfläche.
Sitzschale Größe 4.
Untergestell: Rundrohr 22/2,5 mm,
stapelbar. Fußraste Vollkern 12 mm.
Verstellung mittels Einhandbedienung.
Für Tischhöhe ISO 6 (76 cm).
Fußraste einstellbar:
27 cm (Größe 1),
30 cm (Größe 2),
34 cm (Größe 3),
38 cm (Größe 4)
Gestellfarbe: Chromsilber RAL 9006
Größe: SH 52 cm
Sitzschalenfarbe: Grün 
Bodenschoner: Filz, schwarz</t>
  </si>
  <si>
    <t>4-Bein Tisch</t>
  </si>
  <si>
    <t>Tischplatte, 3-Schicht-Spanplatte (E1), melaminharzbeschichtet, hochabriebfest,
mit 3 mm Kunststoffkante, Stärke: 25 mm,
Gestell: Beine Rundrohr: 40/2 mm,
Zarge Vierkantrohr gerundet: 40/20/2 mm, verschweißt,
Bodenschoner mit Niveauausgleich.
Stapelbar.
Angaben zu Tischhöhen beziehen sich auf
eine Plattenstärke von 25 mm.
Plattenbreite: 700 mm
Plattentiefe: 650 mm
Plattenstärke: 25 mm
Plattendekor: Ahorn 
Plattenkante: 3mm KU-Kante, Ahorn 
Eckenradius Platte: 40 mm
Gestellfarbe: Chromsilber RAL 9006
Tischhöhe: 76 cm
Bodenschoner: Filz, schwarz</t>
  </si>
  <si>
    <t>Schrank für Orffsche Instrumente, 5 OH</t>
  </si>
  <si>
    <t>Zweitürig, verschließbar mit Sicherheitsschlössern,
mit Mittelwand und 8 herausnehmbaren Fachböden, 10 Kleingefachen rechts.
Behälter für Kleinteile an den Innenseiten der Türen.
Korpusbreite: 1.200 mm
Korpushöhe: 1.939 mm
Korpustiefe: 580 mm
Frontfarbe: Reinweiß 
Frontkante: 2mm KU-Kante, reinweiß
Korpusfarbe außen: Reinweiß 
Korpusfarbe innen: Reinweiß 
Korpuskante vorne: 1mm KU-Kante, reinweiß 
Sockelausführung: Folien-ummantelt reinweiß
Sockelhöhe: 100 mm
Sockelverstellung: ohne
Schließung: SH1 Wechselzylinder SYMO 3000
Griff: Bogengriff silber
Mittelseite: bündig
Fachbodenanzahl hinter Drehtür: 8
Niveauhöhe: 0 mm
Zubehör: ohne</t>
  </si>
  <si>
    <t>Garagenschrank, 2-türig</t>
  </si>
  <si>
    <t>Trägerplatte: Dreischichten-Qualitätsspanplatte E1.
Verschließbar.
Korpusbreite: 1.200 mm
Korpushöhe: 1.939 mm
Korpustiefe: 580 mm
Frontfarbe: Reinweiß
Frontkante: 2mm KU-Kante, reinweiß 
Korpusfarbe außen: Reinweiß 
Korpusfarbe innen: Reinweiß 
Korpuskante vorne: 1mm KU-Kante, reinweiß 
Sockelausführung: Folien-ummantelt reinweiß 
Sockelhöhe: 100 mm
Sockelverstellung: ohne
Schließung: SH1 Wechselzylinder SYMO 3000
Griff: Bogengriff silber
Fachbodenanzahl hinter Drehtür: 2
Niveauhöhe: 0 mm
Zubehör: ohne</t>
  </si>
  <si>
    <t>Materialwagen für Tidy Boxen, fahrbar</t>
  </si>
  <si>
    <t>Trägerplatte: Dreischichten-Qualitätsspanplatte E1.
Mit 8 kleinen oder 4 großen Schüben.
Fahrbar, mit 4 Rollen.
Korpusbreite: 362 mm
Korpushöhe: 787 mm
Korpustiefe: 484 mm
Korpusfarbe innen: Reinweiß 
Rückwandfarbe: Reinweiß 
Korpuskante vorne: 1mm KU-Kante, reinweiß 
Schienenanzahl: 16
Kunststoff-Schubladengröße: groß
Kunststoff-Schubladenfarbe: farbig 
Zubehör: ohne</t>
  </si>
  <si>
    <t>Tischplatte, 3-Schicht-Spanplatte (E1),
melaminharzbeschichtet, mit 3 mm Kunststoffkante,
Stärke: 25 mm, Traverse aus Rechteckrohr
40/20/2 mm, epoxidharzbeschichtet.
Gestell: Pneumatisch höhenverstellbare,
quadratische Tischsäule 70x70 mm, Höhenverstellung von 71 - 111 cm, Auslösung mittels Sicherheitshandauslöser unter der Tischplatte.
Untergestell: 4-strahlig, epoxidharzbeschichtet.
4 Doppellenkrollen mit Gummibeschichtung, 2 davon mit Totalfeststellern.
Angaben zu Tischhöhen beziehen sich auf
eine Plattenstärke von 25 mm.
Plattendurchmesser: 1.000 mm
Plattendekor: Reinweiß
Plattenkante: 3mm KU-Kante, reinweiß
Gestellfarbe: Chromsilber RAL 9006</t>
  </si>
  <si>
    <t>Trägerplatte: Dreischichten-Qualitätsspanplatte E1.
Mit 16 kleinen Schüben.
Korpusbreite: 1.383 mm
Korpushöhe: 787 mm
Korpustiefe: 484 mm
Korpusfarbe innen: Reinweiß
Rückwandfarbe: Reinweiß
Korpuskante vorne: 1mm KU-Kante, reinweiß 
Sockelausführung: Folien-ummantelt reinweiß 
Sockelhöhe: 100 mm
Sockelverstellung: ohne
Mittelseite: bündig
Fachbodenanzahl offenes Regal: 2
Schienenanzahl: 32
Kunststoff-Schubladengröße: groß
Kunststoff-Schubladenfarbe: Blau
Schubladenanzahl groß blau: 16
Zubehör: ohne</t>
  </si>
  <si>
    <t>Ergonomisch geformte Kunststoffschale aus PP im Blow-Moulding-Verfahren hergestellt. Griffloch im Lordosenbereich und Griffmulden an der Lehnenoberkante und Stuhlunterseite. Rinne zur Entlastung und Belüftung der Wirbelsäule.
Klimakanäle in Sitz- und Rückenfläche.
Sitzschale Größe 4.
Untergestell: Rundrohr 22/2,5 mm,
stapelbar. Fußraste Vollkern 12 mm.
Verstellung mittels Einhandbedienung.
Für Tischhöhe ISO 6 (76 cm).
Fußraste einstellbar:
27 cm (Größe 1),
30 cm (Größe 2),
34 cm (Größe 3),
38 cm (Größe 4)
Gestellfarbe: Chromsilber RAL 9006
Größe: SH 52 cm
Sitzschalenfarbe: Blau 
Bodenschoner: Filz, schwarz</t>
  </si>
  <si>
    <t>Tellerfußtisch, rund</t>
  </si>
  <si>
    <t>Tischplatte, 3-Schicht-Spanplatte (E1),
melaminharzbeschichtet, hochabriebfest, mit 3 mm Kunststoffkante, Stärke: 25 mm,
Untergestell, Standsäule Rundrohr: 80/2 mm,
Tellerfuß Edelstahl seidenglanz matt,
Bodenschoner mit Niveauausgleich.
Angaben zu Tischhöhen beziehen sich auf
eine Plattenstärke von 25 mm.
Ausführung: montiert
Plattendurchmesser: 1.200 mm
Plattenstärke: 25 mm
Plattendekor: Reinweiß
Plattenkante: 3mm KU-Kante, reinweiß
Gestellfarbe: Edelstahl, seidenglanz matt
Tischhöhe: 75 cm
Standplatte Ø: 63 cm</t>
  </si>
  <si>
    <t>Tischplatte, 3-Schicht-Spanplatte (E1),
melaminharzbeschichtet, hochabriebfest, mit 3 mm Kunststoffkante, Stärke: 25 mm,
Gestell: Beine Rundrohr: 40/2 mm,
Zarge Vierkantrohr gerundet: 40/20/2 mm, verschweißt,
Bodenschoner mit Niveauausgleich.
Stapelbar.
Angaben zu Tischhöhen beziehen sich auf
eine Plattenstärke von 25 mm.
Plattenbreite: 800 mm
Plattentiefe: 700 mm
Plattenstärke: 25 mm
Plattendekor: Grauweiß 
Plattenkante: 3mm KU-Kante, grauweiß 
Eckenradius Platte: 40 mm
Gestellfarbe: Reinweiß RAL 9010
Tischhöhe: 76 cm
Bodenschoner: Filz, schwarz</t>
  </si>
  <si>
    <t>Ergonomisch geformte Kunststoffschale aus PP im Blow-Moulding-Verfahren hergestellt. Griffloch im Lordosenbereich und Griffmulden an der Lehnenoberkante und Stuhlunterseite. Rinne zur Entlastung und Belüftung der Wirbelsäule.
Klimakanäle in Sitz- und Rückenfläche.
Sitzschale Größe 4.
Untergestell: Rundrohr 22/2,5 mm,
stapelbar. Fußraste Vollkern 12 mm.
Verstellung mittels Einhandbedienung.
Für Tischhöhe ISO 6 (76 cm).
Fußraste einstellbar:
27 cm (Größe 1),
30 cm (Größe 2),
34 cm (Größe 3),
38 cm (Größe 4)
Gestellfarbe: epoxidharzbeschichtet
Größe: SH 52 cm
Sitzschalenfarbe: Anthrazit 
Bodenschoner: Filz, schwarz</t>
  </si>
  <si>
    <t>Regalschrank, 5 OH</t>
  </si>
  <si>
    <t>Trägerplatte: Dreischichten-Qualitätsspanplatte E1.
Korpusbreite: 800 mm
Korpushöhe: 1.939 mm
Korpustiefe: 420 mm
Korpusfarbe innen: Reinweiß 
Korpuskante vorne: 1mm KU-Kante, reinweiß 
Sockelausführung: Folien-ummantelt reinweiß
Sockelhöhe: 100 mm
Sockelverstellung: ohne
Mittelseite: bündig
Fachbodenanzahl offenes Regal: 8
Niveauhöhe: 0 mm
Zubehör: ohne</t>
  </si>
  <si>
    <t>1.6</t>
  </si>
  <si>
    <t>1.7</t>
  </si>
  <si>
    <t>1.8</t>
  </si>
  <si>
    <t>2.9</t>
  </si>
  <si>
    <t>2.10</t>
  </si>
  <si>
    <t>2.11</t>
  </si>
  <si>
    <t>2.12</t>
  </si>
  <si>
    <t>2.13</t>
  </si>
  <si>
    <t>2.14</t>
  </si>
  <si>
    <t>3.5</t>
  </si>
  <si>
    <t>3.6</t>
  </si>
  <si>
    <t>3.7</t>
  </si>
  <si>
    <t>3.8</t>
  </si>
  <si>
    <t>3.9</t>
  </si>
  <si>
    <t>2-Modul, Sofa,
Unterkonstruktion aus stabiler
3-Schicht-Spanplatte mit Polsterung aus Schaumstoff.
Rundfüße pulverbeschichtet aus Stahl.
Fußhöhe: 100 mm
Alle Elemente der Serie sind miteinander verkettbar.
Sitzhöhe: 38 cm
Sitztiefe: 43 cm
B/H/T: 120 x 63 x 60 cm
Gestellfarbe: Schwarzgrau RAL 7021
Bodenschoner: Filz, schwarz
Stoffgruppe: TAFF B1_PG2
Polsterfarbe Sitz/innen: Dunkelblau Melange
Polsterfarbe Lehne/außen: Dunkelblau Melange 
P-a Möbel schwer entflammbar: ja (ggf. mit Glasfaserflies)</t>
  </si>
  <si>
    <t>2-Modul, Sofa,
Unterkonstruktion aus stabiler
3-Schicht-Spanplatte mit Polsterung aus Schaumstoff.
Rundfüße pulverbeschichtet aus Stahl.
Fußhöhe: 100 mm
Alle Elemente der Serie sind miteinander verkettbar.
Sitzhöhe: 38 cm
Sitztiefe: 43 cm
B/H/T: 120 x 63 x 60 cm
Gestellfarbe: Schwarzgrau RAL 7021
Bodenschoner: Filz, schwarz
Stoffgruppe: TAFF B1_PG2
Polsterfarbe Sitz/innen: Senfgelb 
Polsterfarbe Lehne/außen: Senfgelb 
P-a Möbel schwer entflammbar: ja (ggf. mit Glasfaserflies)</t>
  </si>
  <si>
    <t>2-Modul, Sofa,
Unterkonstruktion aus stabiler
3-Schicht-Spanplatte mit Polsterung aus Schaumstoff.
Rundfüße pulverbeschichtet aus Stahl.
Fußhöhe: 100 mm
Alle Elemente der Serie sind miteinander verkettbar.
Sitzhöhe: 38 cm
Sitztiefe: 43 cm
B/H/T: 120 x 63 x 60 cm
Gestellfarbe: Schwarzgrau RAL 7021
Bodenschoner: Filz, schwarz
Stoffgruppe: TAFF B1_PG2
Polsterfarbe Sitz/innen: Petrol 
Polsterfarbe Lehne/außen: Petrol 
P-a Möbel schwer entflammbar: ja (ggf. mit Glasfaserflies)</t>
  </si>
  <si>
    <t>2-Modul, Sofa,
Unterkonstruktion aus stabiler
3-Schicht-Spanplatte mit Polsterung aus Schaumstoff.
Rundfüße pulverbeschichtet aus Stahl.
Fußhöhe: 100 mm
Alle Elemente der Serie sind miteinander verkettbar.
Sitzhöhe: 38 cm
Sitztiefe: 43 cm
B/H/T: 120 x 63 x 60 cm
Gestellfarbe: Schwarzgrau RAL 7021
Bodenschoner: Filz, schwarz
Stoffgruppe: TAFF B1_PG2
Polsterfarbe Sitz/innen: Grün 
Polsterfarbe Lehne/außen: Grün 
P-a Möbel schwer entflammbar: ja (ggf. mit Glasfaserflies)</t>
  </si>
  <si>
    <t>1-Modul, Bank, gebogen, Radius 45°,
Unterkonstruktion aus stabiler 3-Schicht-Spanplatte mit Polsterung aus Schaumstoff.
Rundfüße pulverbeschichtet aus Stahl.
Fußhöhe: 100 mm
Alle Elemente der Serie sind miteinander verkettbar.
Sitzhöhe: 38 cm
B/H/T: 95 x 63 x 60 cm
Gestellfarbe: Schwarzgrau RAL 7021
Bodenschoner: Filz, schwarz
Stoffgruppe: TAFF B1_PG2
Polsterfarbe: Dunkelblau Melange
P-a Möbel schwer entflammbar: ja (ggf. mit Glasfaserflies)</t>
  </si>
  <si>
    <t>1-Modul, Bank mit Lehne, gebogen, Radius 45°,
Unterkonstruktion aus stabiler 3-Schicht-Spanplatte mit Polsterung aus Schaumstoff.
Rundfüße pulverbeschichtet aus Stahl.
Fußhöhe: 100 mm
Alle Elemente der Serie sind miteinander verkettbar.
Sitzhöhe: 38 cm
Sitztiefe: 43 cm
B/H/T: 95 x 63 x 60 cm
Gestellfarbe: Schwarzgrau RAL 7021
Bodenschoner: Filz, schwarz
Stoffgruppe: TAFF B1_PG2
Polsterfarbe Sitz/innen: Grau 
Polsterfarbe Lehne/außen: Dunkelblau Melange 
P-a Möbel schwer entflammbar: ja (ggf. mit Glasfaserflies)</t>
  </si>
  <si>
    <t>Sofa</t>
  </si>
  <si>
    <t>Bank, gebogen</t>
  </si>
  <si>
    <t xml:space="preserve">
Lieferung und Montage von Möbeln für die Schule am Froschenteich (Hausmannsfeld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</si>
</sst>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7" formatCode="#,##0.00\ &quot;€&quot;;\-#,##0.00\ &quot;€&quot;"/>
  </numFmts>
  <fonts count="12" x14ac:knownFonts="1">
    <font>
      <sz val="11"/>
      <color theme="1"/>
      <name val="Calibri"/>
      <family val="2"/>
      <scheme val="minor"/>
    </font>
    <font>
      <b/>
      <sz val="11"/>
      <color theme="1"/>
      <name val="Arial"/>
      <family val="2"/>
    </font>
    <font>
      <sz val="11"/>
      <color theme="1"/>
      <name val="Arial"/>
      <family val="2"/>
    </font>
    <font>
      <b/>
      <sz val="11"/>
      <color rgb="FF000000"/>
      <name val="Arial"/>
      <family val="2"/>
    </font>
    <font>
      <sz val="11"/>
      <color rgb="FF000000"/>
      <name val="Arial"/>
      <family val="2"/>
    </font>
    <font>
      <sz val="10"/>
      <color rgb="FF000000"/>
      <name val="Arial"/>
      <family val="2"/>
    </font>
    <font>
      <sz val="11"/>
      <name val="Arial"/>
      <family val="2"/>
    </font>
    <font>
      <b/>
      <sz val="11"/>
      <name val="Arial"/>
      <family val="2"/>
    </font>
    <font>
      <sz val="11"/>
      <color theme="1"/>
      <name val="Calibri"/>
      <family val="2"/>
      <scheme val="minor"/>
    </font>
    <font>
      <b/>
      <sz val="14"/>
      <color theme="1"/>
      <name val="Arial"/>
      <family val="2"/>
    </font>
    <font>
      <sz val="11"/>
      <color rgb="FFFF0000"/>
      <name val="Arial"/>
      <family val="2"/>
    </font>
    <font>
      <b/>
      <sz val="14"/>
      <name val="Arial"/>
      <family val="2"/>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31">
    <border>
      <left/>
      <right/>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double">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s>
  <cellStyleXfs count="2">
    <xf numFmtId="0" fontId="0" fillId="0" borderId="0"/>
    <xf numFmtId="9" fontId="8" fillId="0" borderId="0" applyFont="0" applyFill="0" applyBorder="0" applyAlignment="0" applyProtection="0"/>
  </cellStyleXfs>
  <cellXfs count="103">
    <xf numFmtId="0" fontId="0" fillId="0" borderId="0" xfId="0"/>
    <xf numFmtId="0" fontId="2" fillId="0" borderId="0" xfId="0" applyFont="1" applyFill="1" applyAlignment="1">
      <alignment horizontal="left" vertical="top" wrapText="1" shrinkToFit="1"/>
    </xf>
    <xf numFmtId="0" fontId="2" fillId="0" borderId="0" xfId="0" applyFont="1" applyAlignment="1">
      <alignment horizontal="left" vertical="top"/>
    </xf>
    <xf numFmtId="0" fontId="2" fillId="0" borderId="0" xfId="0" applyFont="1"/>
    <xf numFmtId="0" fontId="2" fillId="0" borderId="0" xfId="0" applyFont="1" applyBorder="1" applyAlignment="1">
      <alignment horizontal="left" vertical="top"/>
    </xf>
    <xf numFmtId="0" fontId="2" fillId="0" borderId="0" xfId="0" applyFont="1" applyFill="1" applyBorder="1" applyAlignment="1">
      <alignment horizontal="left" vertical="top" wrapText="1" shrinkToFit="1"/>
    </xf>
    <xf numFmtId="0" fontId="2" fillId="2" borderId="0" xfId="0" applyFont="1" applyFill="1" applyBorder="1" applyAlignment="1">
      <alignment horizontal="left" vertical="top" wrapText="1" shrinkToFit="1"/>
    </xf>
    <xf numFmtId="0" fontId="2" fillId="2" borderId="0" xfId="0" applyFont="1" applyFill="1" applyBorder="1" applyAlignment="1">
      <alignment horizontal="left" vertical="top"/>
    </xf>
    <xf numFmtId="0" fontId="1" fillId="2" borderId="0" xfId="0" applyFont="1" applyFill="1" applyBorder="1" applyAlignment="1">
      <alignment horizontal="left" vertical="top"/>
    </xf>
    <xf numFmtId="0" fontId="4" fillId="2" borderId="0" xfId="0" applyFont="1" applyFill="1" applyBorder="1" applyAlignment="1">
      <alignment horizontal="left" vertical="top" wrapText="1" shrinkToFit="1"/>
    </xf>
    <xf numFmtId="0" fontId="5" fillId="0" borderId="0" xfId="0" applyFont="1" applyAlignment="1">
      <alignment vertical="center"/>
    </xf>
    <xf numFmtId="0" fontId="3" fillId="2" borderId="0" xfId="0" applyFont="1" applyFill="1" applyBorder="1" applyAlignment="1">
      <alignment horizontal="left" vertical="top" wrapText="1" shrinkToFit="1"/>
    </xf>
    <xf numFmtId="0" fontId="2" fillId="2" borderId="0" xfId="0" applyFont="1" applyFill="1" applyAlignment="1">
      <alignment horizontal="left" vertical="top" wrapText="1" shrinkToFit="1"/>
    </xf>
    <xf numFmtId="0" fontId="2" fillId="2" borderId="0" xfId="0" applyFont="1" applyFill="1" applyAlignment="1">
      <alignment horizontal="left" vertical="top"/>
    </xf>
    <xf numFmtId="7" fontId="1" fillId="2" borderId="0" xfId="0" applyNumberFormat="1" applyFont="1" applyFill="1" applyBorder="1" applyAlignment="1">
      <alignment vertical="top"/>
    </xf>
    <xf numFmtId="7" fontId="2" fillId="2" borderId="0" xfId="0" applyNumberFormat="1" applyFont="1" applyFill="1" applyBorder="1" applyAlignment="1">
      <alignment vertical="top"/>
    </xf>
    <xf numFmtId="7" fontId="2" fillId="2" borderId="14" xfId="0" applyNumberFormat="1" applyFont="1" applyFill="1" applyBorder="1" applyAlignment="1">
      <alignment vertical="top"/>
    </xf>
    <xf numFmtId="0" fontId="7" fillId="0" borderId="9" xfId="0" applyFont="1" applyBorder="1" applyAlignment="1">
      <alignment vertical="center" wrapText="1"/>
    </xf>
    <xf numFmtId="0" fontId="7" fillId="0" borderId="1" xfId="0" applyFont="1" applyBorder="1" applyAlignment="1">
      <alignment wrapText="1"/>
    </xf>
    <xf numFmtId="0" fontId="1" fillId="0" borderId="12" xfId="0" applyFont="1" applyBorder="1"/>
    <xf numFmtId="0" fontId="6" fillId="0" borderId="3" xfId="0" applyFont="1" applyBorder="1"/>
    <xf numFmtId="0" fontId="7" fillId="0" borderId="11" xfId="0" applyFont="1" applyBorder="1" applyAlignment="1">
      <alignment wrapText="1"/>
    </xf>
    <xf numFmtId="0" fontId="6" fillId="0" borderId="12" xfId="0" applyFont="1" applyBorder="1" applyAlignment="1">
      <alignment vertical="top" wrapText="1"/>
    </xf>
    <xf numFmtId="0" fontId="6" fillId="0" borderId="12" xfId="0" applyFont="1" applyBorder="1"/>
    <xf numFmtId="0" fontId="6" fillId="0" borderId="13" xfId="0" applyFont="1" applyBorder="1"/>
    <xf numFmtId="0" fontId="2" fillId="0" borderId="20" xfId="0" applyFont="1" applyBorder="1"/>
    <xf numFmtId="0" fontId="1" fillId="2" borderId="21" xfId="0" applyFont="1" applyFill="1" applyBorder="1" applyAlignment="1">
      <alignment horizontal="left" vertical="top" wrapText="1" shrinkToFit="1"/>
    </xf>
    <xf numFmtId="0" fontId="1" fillId="2" borderId="21" xfId="0" applyFont="1" applyFill="1" applyBorder="1" applyAlignment="1">
      <alignment horizontal="left" vertical="top"/>
    </xf>
    <xf numFmtId="0" fontId="1" fillId="2" borderId="22" xfId="0" applyFont="1" applyFill="1" applyBorder="1" applyAlignment="1">
      <alignment horizontal="left" vertical="top" wrapText="1"/>
    </xf>
    <xf numFmtId="0" fontId="7" fillId="0" borderId="1" xfId="0" applyFont="1" applyBorder="1" applyAlignment="1">
      <alignment vertical="center" wrapText="1"/>
    </xf>
    <xf numFmtId="0" fontId="6" fillId="0" borderId="3" xfId="0" applyFont="1" applyBorder="1" applyAlignment="1">
      <alignment vertical="center" wrapText="1"/>
    </xf>
    <xf numFmtId="0" fontId="6" fillId="0" borderId="9" xfId="0" applyFont="1" applyBorder="1" applyAlignment="1">
      <alignment vertical="center" wrapText="1"/>
    </xf>
    <xf numFmtId="0" fontId="6" fillId="0" borderId="3" xfId="0" applyFont="1" applyFill="1" applyBorder="1" applyAlignment="1">
      <alignment horizontal="left" vertical="top" wrapText="1"/>
    </xf>
    <xf numFmtId="0" fontId="6" fillId="0" borderId="26" xfId="0" applyFont="1" applyBorder="1"/>
    <xf numFmtId="0" fontId="10" fillId="0" borderId="0" xfId="0" applyFont="1"/>
    <xf numFmtId="0" fontId="6" fillId="0" borderId="3" xfId="0" applyFont="1" applyFill="1" applyBorder="1" applyAlignment="1">
      <alignment horizontal="left" vertical="top" wrapText="1" shrinkToFit="1"/>
    </xf>
    <xf numFmtId="0" fontId="7" fillId="0" borderId="1" xfId="0" applyFont="1" applyBorder="1"/>
    <xf numFmtId="0" fontId="7" fillId="0" borderId="3" xfId="0" applyFont="1" applyBorder="1"/>
    <xf numFmtId="0" fontId="6" fillId="0" borderId="12" xfId="0" applyFont="1" applyFill="1" applyBorder="1" applyAlignment="1">
      <alignment vertical="top" wrapText="1"/>
    </xf>
    <xf numFmtId="0" fontId="6" fillId="3" borderId="4" xfId="0" applyFont="1" applyFill="1" applyBorder="1" applyAlignment="1" applyProtection="1">
      <alignment vertical="center" wrapText="1" shrinkToFit="1"/>
      <protection locked="0"/>
    </xf>
    <xf numFmtId="0" fontId="6" fillId="3" borderId="10" xfId="0" applyFont="1" applyFill="1" applyBorder="1" applyAlignment="1" applyProtection="1">
      <alignment vertical="center" wrapText="1" shrinkToFit="1"/>
      <protection locked="0"/>
    </xf>
    <xf numFmtId="0" fontId="6" fillId="3" borderId="7" xfId="0" applyFont="1" applyFill="1" applyBorder="1" applyAlignment="1" applyProtection="1">
      <alignment vertical="center" wrapText="1" shrinkToFit="1"/>
      <protection locked="0"/>
    </xf>
    <xf numFmtId="0" fontId="6" fillId="0" borderId="3" xfId="0" applyFont="1" applyBorder="1" applyAlignment="1">
      <alignment vertical="top" wrapText="1"/>
    </xf>
    <xf numFmtId="0" fontId="6" fillId="0" borderId="9" xfId="0" applyFont="1" applyBorder="1"/>
    <xf numFmtId="0" fontId="7" fillId="0" borderId="12" xfId="0" applyFont="1" applyBorder="1" applyAlignment="1">
      <alignment wrapText="1"/>
    </xf>
    <xf numFmtId="0" fontId="6" fillId="0" borderId="0" xfId="0" applyFont="1"/>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7" fontId="6" fillId="3" borderId="3" xfId="0" applyNumberFormat="1" applyFont="1" applyFill="1" applyBorder="1" applyAlignment="1" applyProtection="1">
      <alignment horizontal="center" vertical="center"/>
      <protection locked="0"/>
    </xf>
    <xf numFmtId="7" fontId="6" fillId="3" borderId="9" xfId="0" applyNumberFormat="1" applyFont="1" applyFill="1" applyBorder="1" applyAlignment="1" applyProtection="1">
      <alignment horizontal="center" vertical="center"/>
      <protection locked="0"/>
    </xf>
    <xf numFmtId="7" fontId="6" fillId="2" borderId="3" xfId="0" applyNumberFormat="1" applyFont="1" applyFill="1" applyBorder="1" applyAlignment="1">
      <alignment horizontal="center" vertical="center"/>
    </xf>
    <xf numFmtId="7" fontId="6" fillId="2" borderId="9" xfId="0" applyNumberFormat="1" applyFont="1" applyFill="1" applyBorder="1" applyAlignment="1">
      <alignment horizontal="center" vertical="center"/>
    </xf>
    <xf numFmtId="49" fontId="6" fillId="2" borderId="5" xfId="0" applyNumberFormat="1" applyFont="1" applyFill="1" applyBorder="1" applyAlignment="1">
      <alignment horizontal="center" vertical="top" wrapText="1"/>
    </xf>
    <xf numFmtId="49" fontId="6" fillId="2" borderId="2" xfId="0" applyNumberFormat="1" applyFont="1" applyFill="1" applyBorder="1" applyAlignment="1">
      <alignment horizontal="center" vertical="top" wrapText="1"/>
    </xf>
    <xf numFmtId="49" fontId="6" fillId="2" borderId="8" xfId="0" applyNumberFormat="1" applyFont="1" applyFill="1" applyBorder="1" applyAlignment="1">
      <alignment horizontal="center" vertical="top" wrapText="1"/>
    </xf>
    <xf numFmtId="0" fontId="6" fillId="2" borderId="1" xfId="0" applyFont="1" applyFill="1" applyBorder="1" applyAlignment="1">
      <alignment horizontal="center" vertical="center"/>
    </xf>
    <xf numFmtId="7" fontId="6" fillId="3" borderId="1" xfId="0" applyNumberFormat="1" applyFont="1" applyFill="1" applyBorder="1" applyAlignment="1" applyProtection="1">
      <alignment horizontal="center" vertical="center"/>
      <protection locked="0"/>
    </xf>
    <xf numFmtId="7" fontId="6" fillId="2" borderId="1" xfId="0" applyNumberFormat="1" applyFont="1" applyFill="1" applyBorder="1" applyAlignment="1">
      <alignment horizontal="center" vertical="center"/>
    </xf>
    <xf numFmtId="49" fontId="6" fillId="2" borderId="5" xfId="0" applyNumberFormat="1" applyFont="1" applyFill="1" applyBorder="1" applyAlignment="1">
      <alignment horizontal="center" vertical="top"/>
    </xf>
    <xf numFmtId="49" fontId="6" fillId="2" borderId="2" xfId="0" applyNumberFormat="1" applyFont="1" applyFill="1" applyBorder="1" applyAlignment="1">
      <alignment horizontal="center" vertical="top"/>
    </xf>
    <xf numFmtId="49" fontId="6" fillId="2" borderId="8" xfId="0" applyNumberFormat="1" applyFont="1" applyFill="1" applyBorder="1" applyAlignment="1">
      <alignment horizontal="center" vertical="top"/>
    </xf>
    <xf numFmtId="0" fontId="6" fillId="3" borderId="4" xfId="0" applyFont="1" applyFill="1" applyBorder="1" applyAlignment="1" applyProtection="1">
      <alignment horizontal="left" vertical="top" wrapText="1" shrinkToFit="1"/>
      <protection locked="0"/>
    </xf>
    <xf numFmtId="0" fontId="6" fillId="3" borderId="10" xfId="0" applyFont="1" applyFill="1" applyBorder="1" applyAlignment="1" applyProtection="1">
      <alignment horizontal="left" vertical="top" wrapText="1" shrinkToFit="1"/>
      <protection locked="0"/>
    </xf>
    <xf numFmtId="0" fontId="6" fillId="3" borderId="7" xfId="0" applyFont="1" applyFill="1" applyBorder="1" applyAlignment="1" applyProtection="1">
      <alignment horizontal="left" vertical="top" wrapText="1" shrinkToFit="1"/>
      <protection locked="0"/>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3" borderId="7" xfId="0" applyFont="1" applyFill="1" applyBorder="1" applyAlignment="1" applyProtection="1">
      <alignment horizontal="center" vertical="center" wrapText="1" shrinkToFit="1"/>
      <protection locked="0"/>
    </xf>
    <xf numFmtId="0" fontId="6" fillId="3" borderId="4" xfId="0" applyFont="1" applyFill="1" applyBorder="1" applyAlignment="1" applyProtection="1">
      <alignment horizontal="center" vertical="center" wrapText="1" shrinkToFit="1"/>
      <protection locked="0"/>
    </xf>
    <xf numFmtId="0" fontId="6" fillId="3" borderId="10" xfId="0" applyFont="1" applyFill="1" applyBorder="1" applyAlignment="1" applyProtection="1">
      <alignment horizontal="center" vertical="center" wrapText="1" shrinkToFit="1"/>
      <protection locked="0"/>
    </xf>
    <xf numFmtId="0" fontId="4" fillId="2" borderId="0" xfId="0" applyFont="1" applyFill="1" applyBorder="1" applyAlignment="1">
      <alignment horizontal="center" vertical="top" wrapText="1" shrinkToFit="1"/>
    </xf>
    <xf numFmtId="0" fontId="9" fillId="0" borderId="0" xfId="0" applyFont="1" applyAlignment="1">
      <alignment horizontal="center" vertical="top" wrapText="1"/>
    </xf>
    <xf numFmtId="0" fontId="2" fillId="2" borderId="0" xfId="0" applyFont="1" applyFill="1" applyBorder="1" applyAlignment="1">
      <alignment horizontal="left" vertical="top" wrapText="1" shrinkToFit="1"/>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0" fontId="9" fillId="2" borderId="19" xfId="0" applyFont="1" applyFill="1" applyBorder="1" applyAlignment="1">
      <alignment horizontal="left" vertical="center" wrapText="1"/>
    </xf>
    <xf numFmtId="0" fontId="1" fillId="2" borderId="0" xfId="0" applyFont="1" applyFill="1" applyBorder="1" applyAlignment="1">
      <alignment horizontal="left" vertical="top" wrapText="1"/>
    </xf>
    <xf numFmtId="0" fontId="6" fillId="2" borderId="0" xfId="0" applyFont="1" applyFill="1" applyBorder="1" applyAlignment="1">
      <alignment horizontal="left" vertical="top" wrapText="1" shrinkToFit="1"/>
    </xf>
    <xf numFmtId="0" fontId="2" fillId="2" borderId="3" xfId="0" applyFont="1" applyFill="1" applyBorder="1" applyAlignment="1">
      <alignment horizontal="center" vertical="center"/>
    </xf>
    <xf numFmtId="0" fontId="2" fillId="2" borderId="12" xfId="0" applyFont="1" applyFill="1" applyBorder="1" applyAlignment="1">
      <alignment horizontal="center" vertical="center"/>
    </xf>
    <xf numFmtId="7" fontId="2" fillId="3" borderId="3" xfId="0" applyNumberFormat="1" applyFont="1" applyFill="1" applyBorder="1" applyAlignment="1" applyProtection="1">
      <alignment horizontal="center" vertical="center"/>
      <protection locked="0"/>
    </xf>
    <xf numFmtId="7" fontId="2" fillId="2" borderId="3" xfId="0" applyNumberFormat="1" applyFont="1" applyFill="1" applyBorder="1" applyAlignment="1">
      <alignment horizontal="center" vertical="center"/>
    </xf>
    <xf numFmtId="0" fontId="2" fillId="3" borderId="4" xfId="0" applyFont="1" applyFill="1" applyBorder="1" applyAlignment="1" applyProtection="1">
      <alignment horizontal="center" vertical="center" wrapText="1" shrinkToFit="1"/>
      <protection locked="0"/>
    </xf>
    <xf numFmtId="49" fontId="2" fillId="2" borderId="2" xfId="1" applyNumberFormat="1" applyFont="1" applyFill="1" applyBorder="1" applyAlignment="1">
      <alignment horizontal="center" vertical="top"/>
    </xf>
    <xf numFmtId="49" fontId="2" fillId="2" borderId="8" xfId="1" applyNumberFormat="1" applyFont="1" applyFill="1" applyBorder="1" applyAlignment="1">
      <alignment horizontal="center" vertical="top"/>
    </xf>
    <xf numFmtId="49" fontId="6" fillId="2" borderId="15" xfId="0" applyNumberFormat="1" applyFont="1" applyFill="1" applyBorder="1" applyAlignment="1">
      <alignment horizontal="center" vertical="top"/>
    </xf>
    <xf numFmtId="49" fontId="6" fillId="2" borderId="23" xfId="0" applyNumberFormat="1" applyFont="1" applyFill="1" applyBorder="1" applyAlignment="1">
      <alignment horizontal="center" vertical="top"/>
    </xf>
    <xf numFmtId="49" fontId="6" fillId="2" borderId="24" xfId="0" applyNumberFormat="1" applyFont="1" applyFill="1" applyBorder="1" applyAlignment="1">
      <alignment horizontal="center" vertical="top"/>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11" fillId="2" borderId="1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2" borderId="16" xfId="0" applyFont="1" applyFill="1" applyBorder="1" applyAlignment="1">
      <alignment horizontal="left" vertical="center" wrapText="1"/>
    </xf>
    <xf numFmtId="49" fontId="6" fillId="2" borderId="25" xfId="0" applyNumberFormat="1" applyFont="1" applyFill="1" applyBorder="1" applyAlignment="1">
      <alignment horizontal="center" vertical="top"/>
    </xf>
    <xf numFmtId="0" fontId="6" fillId="2" borderId="27" xfId="0" applyFont="1" applyFill="1" applyBorder="1" applyAlignment="1">
      <alignment horizontal="center" vertical="center"/>
    </xf>
    <xf numFmtId="7" fontId="6" fillId="3" borderId="27" xfId="0" applyNumberFormat="1" applyFont="1" applyFill="1" applyBorder="1" applyAlignment="1" applyProtection="1">
      <alignment horizontal="center" vertical="center"/>
      <protection locked="0"/>
    </xf>
    <xf numFmtId="7" fontId="6" fillId="2" borderId="27" xfId="0" applyNumberFormat="1" applyFont="1" applyFill="1" applyBorder="1" applyAlignment="1">
      <alignment horizontal="center" vertical="center"/>
    </xf>
    <xf numFmtId="0" fontId="6" fillId="3" borderId="28" xfId="0" applyFont="1" applyFill="1" applyBorder="1" applyAlignment="1" applyProtection="1">
      <alignment horizontal="left" vertical="top" wrapText="1" shrinkToFit="1"/>
      <protection locked="0"/>
    </xf>
    <xf numFmtId="0" fontId="11" fillId="2" borderId="24" xfId="0" applyFont="1" applyFill="1" applyBorder="1" applyAlignment="1">
      <alignment horizontal="left" vertical="center" wrapText="1"/>
    </xf>
    <xf numFmtId="0" fontId="11" fillId="2" borderId="0" xfId="0" applyFont="1" applyFill="1" applyBorder="1" applyAlignment="1">
      <alignment horizontal="left" vertical="center" wrapText="1"/>
    </xf>
    <xf numFmtId="0" fontId="11" fillId="2" borderId="29" xfId="0" applyFont="1" applyFill="1" applyBorder="1" applyAlignment="1">
      <alignment horizontal="left" vertical="center" wrapText="1"/>
    </xf>
    <xf numFmtId="0" fontId="11" fillId="2" borderId="30" xfId="0" applyFont="1" applyFill="1" applyBorder="1" applyAlignment="1">
      <alignment horizontal="left" vertical="center" wrapText="1"/>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1"/>
  <sheetViews>
    <sheetView tabSelected="1" zoomScale="70" zoomScaleNormal="70" workbookViewId="0">
      <selection activeCell="E129" sqref="E129:E132"/>
    </sheetView>
  </sheetViews>
  <sheetFormatPr baseColWidth="10" defaultColWidth="9.109375" defaultRowHeight="13.8" x14ac:dyDescent="0.25"/>
  <cols>
    <col min="1" max="1" width="8" style="4" customWidth="1"/>
    <col min="2" max="2" width="48.88671875" style="1" customWidth="1"/>
    <col min="3" max="3" width="8.33203125" style="2" customWidth="1"/>
    <col min="4" max="5" width="15.109375" style="2" customWidth="1"/>
    <col min="6" max="6" width="21.109375" style="2" customWidth="1"/>
    <col min="7" max="16384" width="9.109375" style="3"/>
  </cols>
  <sheetData>
    <row r="1" spans="1:13" ht="46.5" customHeight="1" x14ac:dyDescent="0.25">
      <c r="A1" s="71" t="s">
        <v>98</v>
      </c>
      <c r="B1" s="71"/>
      <c r="C1" s="71"/>
      <c r="D1" s="71"/>
      <c r="E1" s="71"/>
      <c r="F1" s="71"/>
    </row>
    <row r="2" spans="1:13" x14ac:dyDescent="0.25">
      <c r="B2" s="5"/>
      <c r="C2" s="4"/>
      <c r="D2" s="4"/>
      <c r="E2" s="4"/>
      <c r="F2" s="4"/>
    </row>
    <row r="3" spans="1:13" ht="112.95" customHeight="1" x14ac:dyDescent="0.25">
      <c r="A3" s="72" t="s">
        <v>18</v>
      </c>
      <c r="B3" s="72"/>
      <c r="C3" s="72"/>
      <c r="D3" s="72"/>
      <c r="E3" s="72"/>
      <c r="F3" s="72"/>
    </row>
    <row r="4" spans="1:13" x14ac:dyDescent="0.25">
      <c r="A4" s="77" t="s">
        <v>19</v>
      </c>
      <c r="B4" s="77"/>
      <c r="C4" s="77"/>
      <c r="D4" s="77"/>
      <c r="E4" s="77"/>
      <c r="F4" s="77"/>
    </row>
    <row r="5" spans="1:13" ht="239.25" customHeight="1" x14ac:dyDescent="0.25">
      <c r="A5" s="77"/>
      <c r="B5" s="77"/>
      <c r="C5" s="77"/>
      <c r="D5" s="77"/>
      <c r="E5" s="77"/>
      <c r="F5" s="77"/>
    </row>
    <row r="6" spans="1:13" ht="261" customHeight="1" x14ac:dyDescent="0.25">
      <c r="A6" s="77"/>
      <c r="B6" s="77"/>
      <c r="C6" s="77"/>
      <c r="D6" s="77"/>
      <c r="E6" s="77"/>
      <c r="F6" s="77"/>
    </row>
    <row r="7" spans="1:13" x14ac:dyDescent="0.25">
      <c r="A7" s="7"/>
      <c r="B7" s="6"/>
      <c r="C7" s="7"/>
      <c r="D7" s="7"/>
      <c r="E7" s="7"/>
      <c r="F7" s="7"/>
    </row>
    <row r="8" spans="1:13" ht="41.25" customHeight="1" thickBot="1" x14ac:dyDescent="0.3">
      <c r="A8" s="76" t="s">
        <v>0</v>
      </c>
      <c r="B8" s="76"/>
      <c r="C8" s="76"/>
      <c r="D8" s="76"/>
      <c r="E8" s="76"/>
      <c r="F8" s="76"/>
    </row>
    <row r="9" spans="1:13" ht="69" x14ac:dyDescent="0.25">
      <c r="A9" s="25"/>
      <c r="B9" s="26" t="s">
        <v>1</v>
      </c>
      <c r="C9" s="27" t="s">
        <v>2</v>
      </c>
      <c r="D9" s="26" t="s">
        <v>3</v>
      </c>
      <c r="E9" s="26" t="s">
        <v>4</v>
      </c>
      <c r="F9" s="28" t="s">
        <v>5</v>
      </c>
    </row>
    <row r="10" spans="1:13" ht="18" customHeight="1" x14ac:dyDescent="0.25">
      <c r="A10" s="73" t="s">
        <v>14</v>
      </c>
      <c r="B10" s="74"/>
      <c r="C10" s="74"/>
      <c r="D10" s="74"/>
      <c r="E10" s="74"/>
      <c r="F10" s="75"/>
    </row>
    <row r="11" spans="1:13" x14ac:dyDescent="0.25">
      <c r="A11" s="83" t="s">
        <v>9</v>
      </c>
      <c r="B11" s="11" t="s">
        <v>20</v>
      </c>
      <c r="C11" s="78">
        <v>3</v>
      </c>
      <c r="D11" s="80"/>
      <c r="E11" s="81">
        <f>C11*D11</f>
        <v>0</v>
      </c>
      <c r="F11" s="82"/>
    </row>
    <row r="12" spans="1:13" ht="234.6" x14ac:dyDescent="0.25">
      <c r="A12" s="83"/>
      <c r="B12" s="5" t="s">
        <v>67</v>
      </c>
      <c r="C12" s="78"/>
      <c r="D12" s="80"/>
      <c r="E12" s="81"/>
      <c r="F12" s="82"/>
      <c r="J12" s="10"/>
      <c r="K12" s="70"/>
      <c r="L12" s="70"/>
      <c r="M12" s="70"/>
    </row>
    <row r="13" spans="1:13" x14ac:dyDescent="0.25">
      <c r="A13" s="83"/>
      <c r="B13" s="9" t="s">
        <v>10</v>
      </c>
      <c r="C13" s="78"/>
      <c r="D13" s="80"/>
      <c r="E13" s="81"/>
      <c r="F13" s="82"/>
    </row>
    <row r="14" spans="1:13" x14ac:dyDescent="0.25">
      <c r="A14" s="84"/>
      <c r="B14" s="19"/>
      <c r="C14" s="79"/>
      <c r="D14" s="80"/>
      <c r="E14" s="81"/>
      <c r="F14" s="82"/>
    </row>
    <row r="15" spans="1:13" s="34" customFormat="1" x14ac:dyDescent="0.25">
      <c r="A15" s="85" t="s">
        <v>11</v>
      </c>
      <c r="B15" s="18" t="s">
        <v>21</v>
      </c>
      <c r="C15" s="88">
        <v>18</v>
      </c>
      <c r="D15" s="56"/>
      <c r="E15" s="57">
        <f>C15*D15</f>
        <v>0</v>
      </c>
      <c r="F15" s="67"/>
    </row>
    <row r="16" spans="1:13" s="34" customFormat="1" ht="220.8" x14ac:dyDescent="0.25">
      <c r="A16" s="86"/>
      <c r="B16" s="35" t="s">
        <v>51</v>
      </c>
      <c r="C16" s="89"/>
      <c r="D16" s="48"/>
      <c r="E16" s="50"/>
      <c r="F16" s="68"/>
    </row>
    <row r="17" spans="1:6" s="34" customFormat="1" x14ac:dyDescent="0.25">
      <c r="A17" s="86"/>
      <c r="B17" s="20" t="s">
        <v>10</v>
      </c>
      <c r="C17" s="89"/>
      <c r="D17" s="48"/>
      <c r="E17" s="50"/>
      <c r="F17" s="68"/>
    </row>
    <row r="18" spans="1:6" s="34" customFormat="1" ht="13.2" customHeight="1" x14ac:dyDescent="0.25">
      <c r="A18" s="87"/>
      <c r="B18" s="17"/>
      <c r="C18" s="90"/>
      <c r="D18" s="49"/>
      <c r="E18" s="51"/>
      <c r="F18" s="69"/>
    </row>
    <row r="19" spans="1:6" s="34" customFormat="1" ht="13.2" customHeight="1" x14ac:dyDescent="0.25">
      <c r="A19" s="58" t="s">
        <v>15</v>
      </c>
      <c r="B19" s="29" t="s">
        <v>22</v>
      </c>
      <c r="C19" s="88">
        <v>60</v>
      </c>
      <c r="D19" s="56"/>
      <c r="E19" s="57">
        <f>C19*D19</f>
        <v>0</v>
      </c>
      <c r="F19" s="67"/>
    </row>
    <row r="20" spans="1:6" s="34" customFormat="1" ht="220.8" x14ac:dyDescent="0.25">
      <c r="A20" s="59"/>
      <c r="B20" s="32" t="s">
        <v>52</v>
      </c>
      <c r="C20" s="89"/>
      <c r="D20" s="48"/>
      <c r="E20" s="50"/>
      <c r="F20" s="68"/>
    </row>
    <row r="21" spans="1:6" s="34" customFormat="1" x14ac:dyDescent="0.25">
      <c r="A21" s="59"/>
      <c r="B21" s="20" t="s">
        <v>10</v>
      </c>
      <c r="C21" s="89"/>
      <c r="D21" s="48"/>
      <c r="E21" s="50"/>
      <c r="F21" s="68"/>
    </row>
    <row r="22" spans="1:6" s="34" customFormat="1" ht="13.2" customHeight="1" x14ac:dyDescent="0.25">
      <c r="A22" s="59"/>
      <c r="B22" s="30"/>
      <c r="C22" s="90"/>
      <c r="D22" s="49"/>
      <c r="E22" s="51"/>
      <c r="F22" s="68"/>
    </row>
    <row r="23" spans="1:6" s="34" customFormat="1" ht="15" customHeight="1" x14ac:dyDescent="0.25">
      <c r="A23" s="58" t="s">
        <v>44</v>
      </c>
      <c r="B23" s="29" t="s">
        <v>39</v>
      </c>
      <c r="C23" s="64">
        <v>3</v>
      </c>
      <c r="D23" s="56"/>
      <c r="E23" s="57">
        <f>C23*D23</f>
        <v>0</v>
      </c>
      <c r="F23" s="67"/>
    </row>
    <row r="24" spans="1:6" s="34" customFormat="1" ht="276" x14ac:dyDescent="0.25">
      <c r="A24" s="59"/>
      <c r="B24" s="32" t="s">
        <v>56</v>
      </c>
      <c r="C24" s="65"/>
      <c r="D24" s="48"/>
      <c r="E24" s="50"/>
      <c r="F24" s="68"/>
    </row>
    <row r="25" spans="1:6" s="34" customFormat="1" x14ac:dyDescent="0.25">
      <c r="A25" s="59"/>
      <c r="B25" s="20" t="s">
        <v>10</v>
      </c>
      <c r="C25" s="65"/>
      <c r="D25" s="48"/>
      <c r="E25" s="50"/>
      <c r="F25" s="68"/>
    </row>
    <row r="26" spans="1:6" s="34" customFormat="1" ht="19.5" customHeight="1" x14ac:dyDescent="0.25">
      <c r="A26" s="59"/>
      <c r="B26" s="30"/>
      <c r="C26" s="66"/>
      <c r="D26" s="49"/>
      <c r="E26" s="51"/>
      <c r="F26" s="68"/>
    </row>
    <row r="27" spans="1:6" s="34" customFormat="1" ht="15" customHeight="1" x14ac:dyDescent="0.25">
      <c r="A27" s="58" t="s">
        <v>45</v>
      </c>
      <c r="B27" s="29" t="s">
        <v>46</v>
      </c>
      <c r="C27" s="64">
        <v>4</v>
      </c>
      <c r="D27" s="56"/>
      <c r="E27" s="57">
        <f>C27*D27</f>
        <v>0</v>
      </c>
      <c r="F27" s="67"/>
    </row>
    <row r="28" spans="1:6" s="34" customFormat="1" ht="202.5" customHeight="1" x14ac:dyDescent="0.25">
      <c r="A28" s="59"/>
      <c r="B28" s="32" t="s">
        <v>47</v>
      </c>
      <c r="C28" s="65"/>
      <c r="D28" s="48"/>
      <c r="E28" s="50"/>
      <c r="F28" s="68"/>
    </row>
    <row r="29" spans="1:6" s="34" customFormat="1" ht="19.5" customHeight="1" x14ac:dyDescent="0.25">
      <c r="A29" s="59"/>
      <c r="B29" s="30" t="s">
        <v>10</v>
      </c>
      <c r="C29" s="65"/>
      <c r="D29" s="48"/>
      <c r="E29" s="50"/>
      <c r="F29" s="68"/>
    </row>
    <row r="30" spans="1:6" s="34" customFormat="1" ht="15" customHeight="1" x14ac:dyDescent="0.25">
      <c r="A30" s="60"/>
      <c r="B30" s="31"/>
      <c r="C30" s="66"/>
      <c r="D30" s="49"/>
      <c r="E30" s="51"/>
      <c r="F30" s="69"/>
    </row>
    <row r="31" spans="1:6" s="34" customFormat="1" ht="15" customHeight="1" x14ac:dyDescent="0.25">
      <c r="A31" s="58" t="s">
        <v>76</v>
      </c>
      <c r="B31" s="29" t="s">
        <v>59</v>
      </c>
      <c r="C31" s="64">
        <v>30</v>
      </c>
      <c r="D31" s="56"/>
      <c r="E31" s="57">
        <f>C31*D31</f>
        <v>0</v>
      </c>
      <c r="F31" s="67"/>
    </row>
    <row r="32" spans="1:6" s="34" customFormat="1" ht="278.25" customHeight="1" x14ac:dyDescent="0.25">
      <c r="A32" s="59"/>
      <c r="B32" s="32" t="s">
        <v>60</v>
      </c>
      <c r="C32" s="65"/>
      <c r="D32" s="48"/>
      <c r="E32" s="50"/>
      <c r="F32" s="68"/>
    </row>
    <row r="33" spans="1:6" s="34" customFormat="1" ht="19.5" customHeight="1" x14ac:dyDescent="0.25">
      <c r="A33" s="59"/>
      <c r="B33" s="30" t="s">
        <v>10</v>
      </c>
      <c r="C33" s="65"/>
      <c r="D33" s="48"/>
      <c r="E33" s="50"/>
      <c r="F33" s="68"/>
    </row>
    <row r="34" spans="1:6" s="34" customFormat="1" ht="15" customHeight="1" x14ac:dyDescent="0.25">
      <c r="A34" s="60"/>
      <c r="B34" s="31"/>
      <c r="C34" s="66"/>
      <c r="D34" s="49"/>
      <c r="E34" s="51"/>
      <c r="F34" s="69"/>
    </row>
    <row r="35" spans="1:6" s="34" customFormat="1" ht="15" customHeight="1" x14ac:dyDescent="0.25">
      <c r="A35" s="58" t="s">
        <v>77</v>
      </c>
      <c r="B35" s="29" t="s">
        <v>59</v>
      </c>
      <c r="C35" s="64">
        <v>15</v>
      </c>
      <c r="D35" s="56"/>
      <c r="E35" s="57">
        <f>C35*D35</f>
        <v>0</v>
      </c>
      <c r="F35" s="67"/>
    </row>
    <row r="36" spans="1:6" s="34" customFormat="1" ht="278.25" customHeight="1" x14ac:dyDescent="0.25">
      <c r="A36" s="59"/>
      <c r="B36" s="32" t="s">
        <v>72</v>
      </c>
      <c r="C36" s="65"/>
      <c r="D36" s="48"/>
      <c r="E36" s="50"/>
      <c r="F36" s="68"/>
    </row>
    <row r="37" spans="1:6" s="34" customFormat="1" ht="19.5" customHeight="1" x14ac:dyDescent="0.25">
      <c r="A37" s="59"/>
      <c r="B37" s="30" t="s">
        <v>10</v>
      </c>
      <c r="C37" s="65"/>
      <c r="D37" s="48"/>
      <c r="E37" s="50"/>
      <c r="F37" s="68"/>
    </row>
    <row r="38" spans="1:6" s="34" customFormat="1" ht="15" customHeight="1" x14ac:dyDescent="0.25">
      <c r="A38" s="60"/>
      <c r="B38" s="31"/>
      <c r="C38" s="66"/>
      <c r="D38" s="49"/>
      <c r="E38" s="51"/>
      <c r="F38" s="69"/>
    </row>
    <row r="39" spans="1:6" s="34" customFormat="1" ht="15" customHeight="1" x14ac:dyDescent="0.25">
      <c r="A39" s="58" t="s">
        <v>78</v>
      </c>
      <c r="B39" s="29" t="s">
        <v>70</v>
      </c>
      <c r="C39" s="64">
        <v>3</v>
      </c>
      <c r="D39" s="56"/>
      <c r="E39" s="57">
        <f>C39*D39</f>
        <v>0</v>
      </c>
      <c r="F39" s="67"/>
    </row>
    <row r="40" spans="1:6" s="34" customFormat="1" ht="220.8" x14ac:dyDescent="0.25">
      <c r="A40" s="59"/>
      <c r="B40" s="32" t="s">
        <v>71</v>
      </c>
      <c r="C40" s="65"/>
      <c r="D40" s="48"/>
      <c r="E40" s="50"/>
      <c r="F40" s="68"/>
    </row>
    <row r="41" spans="1:6" s="34" customFormat="1" ht="19.5" customHeight="1" x14ac:dyDescent="0.25">
      <c r="A41" s="59"/>
      <c r="B41" s="30" t="s">
        <v>10</v>
      </c>
      <c r="C41" s="65"/>
      <c r="D41" s="48"/>
      <c r="E41" s="50"/>
      <c r="F41" s="68"/>
    </row>
    <row r="42" spans="1:6" s="34" customFormat="1" ht="15" customHeight="1" x14ac:dyDescent="0.25">
      <c r="A42" s="60"/>
      <c r="B42" s="31"/>
      <c r="C42" s="66"/>
      <c r="D42" s="49"/>
      <c r="E42" s="51"/>
      <c r="F42" s="69"/>
    </row>
    <row r="43" spans="1:6" s="45" customFormat="1" ht="18" customHeight="1" x14ac:dyDescent="0.25">
      <c r="A43" s="91" t="s">
        <v>16</v>
      </c>
      <c r="B43" s="92"/>
      <c r="C43" s="92"/>
      <c r="D43" s="92"/>
      <c r="E43" s="92"/>
      <c r="F43" s="93"/>
    </row>
    <row r="44" spans="1:6" s="34" customFormat="1" x14ac:dyDescent="0.25">
      <c r="A44" s="52" t="s">
        <v>12</v>
      </c>
      <c r="B44" s="21" t="s">
        <v>37</v>
      </c>
      <c r="C44" s="55">
        <v>28</v>
      </c>
      <c r="D44" s="56"/>
      <c r="E44" s="57">
        <f>C44*D44</f>
        <v>0</v>
      </c>
      <c r="F44" s="41"/>
    </row>
    <row r="45" spans="1:6" s="34" customFormat="1" ht="289.5" customHeight="1" x14ac:dyDescent="0.25">
      <c r="A45" s="53"/>
      <c r="B45" s="38" t="s">
        <v>53</v>
      </c>
      <c r="C45" s="46"/>
      <c r="D45" s="48"/>
      <c r="E45" s="50"/>
      <c r="F45" s="39"/>
    </row>
    <row r="46" spans="1:6" s="34" customFormat="1" x14ac:dyDescent="0.25">
      <c r="A46" s="53"/>
      <c r="B46" s="23" t="s">
        <v>10</v>
      </c>
      <c r="C46" s="46"/>
      <c r="D46" s="48"/>
      <c r="E46" s="50"/>
      <c r="F46" s="39"/>
    </row>
    <row r="47" spans="1:6" s="34" customFormat="1" x14ac:dyDescent="0.25">
      <c r="A47" s="54"/>
      <c r="B47" s="24"/>
      <c r="C47" s="47"/>
      <c r="D47" s="49"/>
      <c r="E47" s="51"/>
      <c r="F47" s="40"/>
    </row>
    <row r="48" spans="1:6" s="34" customFormat="1" x14ac:dyDescent="0.25">
      <c r="A48" s="52" t="s">
        <v>32</v>
      </c>
      <c r="B48" s="21" t="s">
        <v>37</v>
      </c>
      <c r="C48" s="55">
        <v>28</v>
      </c>
      <c r="D48" s="56"/>
      <c r="E48" s="57">
        <f>C48*D48</f>
        <v>0</v>
      </c>
      <c r="F48" s="41"/>
    </row>
    <row r="49" spans="1:6" s="34" customFormat="1" ht="289.5" customHeight="1" x14ac:dyDescent="0.25">
      <c r="A49" s="53"/>
      <c r="B49" s="38" t="s">
        <v>54</v>
      </c>
      <c r="C49" s="46"/>
      <c r="D49" s="48"/>
      <c r="E49" s="50"/>
      <c r="F49" s="39"/>
    </row>
    <row r="50" spans="1:6" s="34" customFormat="1" x14ac:dyDescent="0.25">
      <c r="A50" s="53"/>
      <c r="B50" s="23" t="s">
        <v>10</v>
      </c>
      <c r="C50" s="46"/>
      <c r="D50" s="48"/>
      <c r="E50" s="50"/>
      <c r="F50" s="39"/>
    </row>
    <row r="51" spans="1:6" s="34" customFormat="1" x14ac:dyDescent="0.25">
      <c r="A51" s="54"/>
      <c r="B51" s="24"/>
      <c r="C51" s="47"/>
      <c r="D51" s="49"/>
      <c r="E51" s="51"/>
      <c r="F51" s="40"/>
    </row>
    <row r="52" spans="1:6" s="34" customFormat="1" x14ac:dyDescent="0.25">
      <c r="A52" s="52" t="s">
        <v>33</v>
      </c>
      <c r="B52" s="21" t="s">
        <v>37</v>
      </c>
      <c r="C52" s="55">
        <v>30</v>
      </c>
      <c r="D52" s="56"/>
      <c r="E52" s="57">
        <f>C52*D52</f>
        <v>0</v>
      </c>
      <c r="F52" s="41"/>
    </row>
    <row r="53" spans="1:6" s="34" customFormat="1" ht="289.5" customHeight="1" x14ac:dyDescent="0.25">
      <c r="A53" s="53"/>
      <c r="B53" s="38" t="s">
        <v>58</v>
      </c>
      <c r="C53" s="46"/>
      <c r="D53" s="48"/>
      <c r="E53" s="50"/>
      <c r="F53" s="39"/>
    </row>
    <row r="54" spans="1:6" s="34" customFormat="1" x14ac:dyDescent="0.25">
      <c r="A54" s="53"/>
      <c r="B54" s="23" t="s">
        <v>10</v>
      </c>
      <c r="C54" s="46"/>
      <c r="D54" s="48"/>
      <c r="E54" s="50"/>
      <c r="F54" s="39"/>
    </row>
    <row r="55" spans="1:6" s="34" customFormat="1" x14ac:dyDescent="0.25">
      <c r="A55" s="54"/>
      <c r="B55" s="24"/>
      <c r="C55" s="47"/>
      <c r="D55" s="49"/>
      <c r="E55" s="51"/>
      <c r="F55" s="40"/>
    </row>
    <row r="56" spans="1:6" s="34" customFormat="1" x14ac:dyDescent="0.25">
      <c r="A56" s="52" t="s">
        <v>34</v>
      </c>
      <c r="B56" s="21" t="s">
        <v>37</v>
      </c>
      <c r="C56" s="55">
        <v>28</v>
      </c>
      <c r="D56" s="56"/>
      <c r="E56" s="57">
        <f>C56*D56</f>
        <v>0</v>
      </c>
      <c r="F56" s="41"/>
    </row>
    <row r="57" spans="1:6" s="34" customFormat="1" ht="289.5" customHeight="1" x14ac:dyDescent="0.25">
      <c r="A57" s="53"/>
      <c r="B57" s="38" t="s">
        <v>69</v>
      </c>
      <c r="C57" s="46"/>
      <c r="D57" s="48"/>
      <c r="E57" s="50"/>
      <c r="F57" s="39"/>
    </row>
    <row r="58" spans="1:6" s="34" customFormat="1" x14ac:dyDescent="0.25">
      <c r="A58" s="53"/>
      <c r="B58" s="23" t="s">
        <v>10</v>
      </c>
      <c r="C58" s="46"/>
      <c r="D58" s="48"/>
      <c r="E58" s="50"/>
      <c r="F58" s="39"/>
    </row>
    <row r="59" spans="1:6" s="34" customFormat="1" x14ac:dyDescent="0.25">
      <c r="A59" s="54"/>
      <c r="B59" s="24"/>
      <c r="C59" s="47"/>
      <c r="D59" s="49"/>
      <c r="E59" s="51"/>
      <c r="F59" s="40"/>
    </row>
    <row r="60" spans="1:6" s="34" customFormat="1" x14ac:dyDescent="0.25">
      <c r="A60" s="52" t="s">
        <v>41</v>
      </c>
      <c r="B60" s="21" t="s">
        <v>37</v>
      </c>
      <c r="C60" s="55">
        <v>25</v>
      </c>
      <c r="D60" s="56"/>
      <c r="E60" s="57">
        <f>C60*D60</f>
        <v>0</v>
      </c>
      <c r="F60" s="41"/>
    </row>
    <row r="61" spans="1:6" s="34" customFormat="1" ht="289.5" customHeight="1" x14ac:dyDescent="0.25">
      <c r="A61" s="53"/>
      <c r="B61" s="38" t="s">
        <v>73</v>
      </c>
      <c r="C61" s="46"/>
      <c r="D61" s="48"/>
      <c r="E61" s="50"/>
      <c r="F61" s="39"/>
    </row>
    <row r="62" spans="1:6" s="34" customFormat="1" x14ac:dyDescent="0.25">
      <c r="A62" s="53"/>
      <c r="B62" s="23" t="s">
        <v>10</v>
      </c>
      <c r="C62" s="46"/>
      <c r="D62" s="48"/>
      <c r="E62" s="50"/>
      <c r="F62" s="39"/>
    </row>
    <row r="63" spans="1:6" s="34" customFormat="1" x14ac:dyDescent="0.25">
      <c r="A63" s="54"/>
      <c r="B63" s="24"/>
      <c r="C63" s="47"/>
      <c r="D63" s="49"/>
      <c r="E63" s="51"/>
      <c r="F63" s="40"/>
    </row>
    <row r="64" spans="1:6" s="34" customFormat="1" x14ac:dyDescent="0.25">
      <c r="A64" s="52" t="s">
        <v>42</v>
      </c>
      <c r="B64" s="21" t="s">
        <v>35</v>
      </c>
      <c r="C64" s="55">
        <v>12</v>
      </c>
      <c r="D64" s="56"/>
      <c r="E64" s="57">
        <f>C64*D64</f>
        <v>0</v>
      </c>
      <c r="F64" s="41"/>
    </row>
    <row r="65" spans="1:6" s="34" customFormat="1" ht="110.4" x14ac:dyDescent="0.25">
      <c r="A65" s="53"/>
      <c r="B65" s="22" t="s">
        <v>55</v>
      </c>
      <c r="C65" s="46"/>
      <c r="D65" s="48"/>
      <c r="E65" s="50"/>
      <c r="F65" s="39"/>
    </row>
    <row r="66" spans="1:6" s="34" customFormat="1" x14ac:dyDescent="0.25">
      <c r="A66" s="53"/>
      <c r="B66" s="23" t="s">
        <v>10</v>
      </c>
      <c r="C66" s="46"/>
      <c r="D66" s="48"/>
      <c r="E66" s="50"/>
      <c r="F66" s="39"/>
    </row>
    <row r="67" spans="1:6" s="34" customFormat="1" x14ac:dyDescent="0.25">
      <c r="A67" s="54"/>
      <c r="B67" s="24"/>
      <c r="C67" s="47"/>
      <c r="D67" s="49"/>
      <c r="E67" s="51"/>
      <c r="F67" s="40"/>
    </row>
    <row r="68" spans="1:6" s="34" customFormat="1" x14ac:dyDescent="0.25">
      <c r="A68" s="53" t="s">
        <v>43</v>
      </c>
      <c r="B68" s="18" t="s">
        <v>36</v>
      </c>
      <c r="C68" s="55">
        <v>3</v>
      </c>
      <c r="D68" s="56"/>
      <c r="E68" s="57">
        <f>C68*D68</f>
        <v>0</v>
      </c>
      <c r="F68" s="41"/>
    </row>
    <row r="69" spans="1:6" s="34" customFormat="1" ht="289.8" x14ac:dyDescent="0.25">
      <c r="A69" s="53"/>
      <c r="B69" s="42" t="s">
        <v>38</v>
      </c>
      <c r="C69" s="46"/>
      <c r="D69" s="48"/>
      <c r="E69" s="50"/>
      <c r="F69" s="39"/>
    </row>
    <row r="70" spans="1:6" s="34" customFormat="1" x14ac:dyDescent="0.25">
      <c r="A70" s="53"/>
      <c r="B70" s="20" t="s">
        <v>10</v>
      </c>
      <c r="C70" s="46"/>
      <c r="D70" s="48"/>
      <c r="E70" s="50"/>
      <c r="F70" s="39"/>
    </row>
    <row r="71" spans="1:6" s="34" customFormat="1" x14ac:dyDescent="0.25">
      <c r="A71" s="54"/>
      <c r="B71" s="43"/>
      <c r="C71" s="47"/>
      <c r="D71" s="49"/>
      <c r="E71" s="51"/>
      <c r="F71" s="40"/>
    </row>
    <row r="72" spans="1:6" s="34" customFormat="1" x14ac:dyDescent="0.25">
      <c r="A72" s="52" t="s">
        <v>50</v>
      </c>
      <c r="B72" s="44" t="s">
        <v>40</v>
      </c>
      <c r="C72" s="46">
        <v>3</v>
      </c>
      <c r="D72" s="48"/>
      <c r="E72" s="50">
        <f>C72*D72</f>
        <v>0</v>
      </c>
      <c r="F72" s="39"/>
    </row>
    <row r="73" spans="1:6" s="34" customFormat="1" ht="176.25" customHeight="1" x14ac:dyDescent="0.25">
      <c r="A73" s="53"/>
      <c r="B73" s="22" t="s">
        <v>57</v>
      </c>
      <c r="C73" s="46"/>
      <c r="D73" s="48"/>
      <c r="E73" s="50"/>
      <c r="F73" s="39"/>
    </row>
    <row r="74" spans="1:6" s="34" customFormat="1" x14ac:dyDescent="0.25">
      <c r="A74" s="53"/>
      <c r="B74" s="23" t="s">
        <v>10</v>
      </c>
      <c r="C74" s="46"/>
      <c r="D74" s="48"/>
      <c r="E74" s="50"/>
      <c r="F74" s="39"/>
    </row>
    <row r="75" spans="1:6" s="34" customFormat="1" x14ac:dyDescent="0.25">
      <c r="A75" s="54"/>
      <c r="B75" s="24"/>
      <c r="C75" s="47"/>
      <c r="D75" s="49"/>
      <c r="E75" s="51"/>
      <c r="F75" s="40"/>
    </row>
    <row r="76" spans="1:6" s="34" customFormat="1" x14ac:dyDescent="0.25">
      <c r="A76" s="53" t="s">
        <v>79</v>
      </c>
      <c r="B76" s="44" t="s">
        <v>96</v>
      </c>
      <c r="C76" s="46">
        <v>1</v>
      </c>
      <c r="D76" s="48"/>
      <c r="E76" s="50">
        <f>C76*D76</f>
        <v>0</v>
      </c>
      <c r="F76" s="39"/>
    </row>
    <row r="77" spans="1:6" s="34" customFormat="1" ht="234.6" x14ac:dyDescent="0.25">
      <c r="A77" s="53"/>
      <c r="B77" s="22" t="s">
        <v>90</v>
      </c>
      <c r="C77" s="46"/>
      <c r="D77" s="48"/>
      <c r="E77" s="50"/>
      <c r="F77" s="39"/>
    </row>
    <row r="78" spans="1:6" s="34" customFormat="1" ht="18" customHeight="1" x14ac:dyDescent="0.25">
      <c r="A78" s="53"/>
      <c r="B78" s="23" t="s">
        <v>10</v>
      </c>
      <c r="C78" s="46"/>
      <c r="D78" s="48"/>
      <c r="E78" s="50"/>
      <c r="F78" s="39"/>
    </row>
    <row r="79" spans="1:6" s="34" customFormat="1" x14ac:dyDescent="0.25">
      <c r="A79" s="54"/>
      <c r="B79" s="24"/>
      <c r="C79" s="47"/>
      <c r="D79" s="49"/>
      <c r="E79" s="51"/>
      <c r="F79" s="40"/>
    </row>
    <row r="80" spans="1:6" s="34" customFormat="1" x14ac:dyDescent="0.25">
      <c r="A80" s="53" t="s">
        <v>80</v>
      </c>
      <c r="B80" s="44" t="s">
        <v>96</v>
      </c>
      <c r="C80" s="46">
        <v>1</v>
      </c>
      <c r="D80" s="48"/>
      <c r="E80" s="50">
        <f>C80*D80</f>
        <v>0</v>
      </c>
      <c r="F80" s="39"/>
    </row>
    <row r="81" spans="1:6" s="34" customFormat="1" ht="234.6" x14ac:dyDescent="0.25">
      <c r="A81" s="53"/>
      <c r="B81" s="22" t="s">
        <v>91</v>
      </c>
      <c r="C81" s="46"/>
      <c r="D81" s="48"/>
      <c r="E81" s="50"/>
      <c r="F81" s="39"/>
    </row>
    <row r="82" spans="1:6" s="34" customFormat="1" x14ac:dyDescent="0.25">
      <c r="A82" s="53"/>
      <c r="B82" s="23" t="s">
        <v>10</v>
      </c>
      <c r="C82" s="46"/>
      <c r="D82" s="48"/>
      <c r="E82" s="50"/>
      <c r="F82" s="39"/>
    </row>
    <row r="83" spans="1:6" s="34" customFormat="1" x14ac:dyDescent="0.25">
      <c r="A83" s="54"/>
      <c r="B83" s="24"/>
      <c r="C83" s="47"/>
      <c r="D83" s="49"/>
      <c r="E83" s="51"/>
      <c r="F83" s="40"/>
    </row>
    <row r="84" spans="1:6" s="34" customFormat="1" x14ac:dyDescent="0.25">
      <c r="A84" s="53" t="s">
        <v>81</v>
      </c>
      <c r="B84" s="44" t="s">
        <v>96</v>
      </c>
      <c r="C84" s="46">
        <v>1</v>
      </c>
      <c r="D84" s="48"/>
      <c r="E84" s="50">
        <f>C84*D84</f>
        <v>0</v>
      </c>
      <c r="F84" s="39"/>
    </row>
    <row r="85" spans="1:6" s="34" customFormat="1" ht="234.6" x14ac:dyDescent="0.25">
      <c r="A85" s="53"/>
      <c r="B85" s="22" t="s">
        <v>92</v>
      </c>
      <c r="C85" s="46"/>
      <c r="D85" s="48"/>
      <c r="E85" s="50"/>
      <c r="F85" s="39"/>
    </row>
    <row r="86" spans="1:6" s="34" customFormat="1" x14ac:dyDescent="0.25">
      <c r="A86" s="53"/>
      <c r="B86" s="23" t="s">
        <v>10</v>
      </c>
      <c r="C86" s="46"/>
      <c r="D86" s="48"/>
      <c r="E86" s="50"/>
      <c r="F86" s="39"/>
    </row>
    <row r="87" spans="1:6" s="34" customFormat="1" x14ac:dyDescent="0.25">
      <c r="A87" s="54"/>
      <c r="B87" s="24"/>
      <c r="C87" s="47"/>
      <c r="D87" s="49"/>
      <c r="E87" s="51"/>
      <c r="F87" s="40"/>
    </row>
    <row r="88" spans="1:6" s="34" customFormat="1" x14ac:dyDescent="0.25">
      <c r="A88" s="53" t="s">
        <v>82</v>
      </c>
      <c r="B88" s="44" t="s">
        <v>96</v>
      </c>
      <c r="C88" s="46">
        <v>1</v>
      </c>
      <c r="D88" s="48"/>
      <c r="E88" s="50">
        <f>C88*D88</f>
        <v>0</v>
      </c>
      <c r="F88" s="39"/>
    </row>
    <row r="89" spans="1:6" s="34" customFormat="1" ht="234.6" x14ac:dyDescent="0.25">
      <c r="A89" s="53"/>
      <c r="B89" s="22" t="s">
        <v>93</v>
      </c>
      <c r="C89" s="46"/>
      <c r="D89" s="48"/>
      <c r="E89" s="50"/>
      <c r="F89" s="39"/>
    </row>
    <row r="90" spans="1:6" s="34" customFormat="1" x14ac:dyDescent="0.25">
      <c r="A90" s="53"/>
      <c r="B90" s="23" t="s">
        <v>10</v>
      </c>
      <c r="C90" s="46"/>
      <c r="D90" s="48"/>
      <c r="E90" s="50"/>
      <c r="F90" s="39"/>
    </row>
    <row r="91" spans="1:6" s="34" customFormat="1" x14ac:dyDescent="0.25">
      <c r="A91" s="54"/>
      <c r="B91" s="24"/>
      <c r="C91" s="47"/>
      <c r="D91" s="49"/>
      <c r="E91" s="51"/>
      <c r="F91" s="40"/>
    </row>
    <row r="92" spans="1:6" s="34" customFormat="1" x14ac:dyDescent="0.25">
      <c r="A92" s="53" t="s">
        <v>83</v>
      </c>
      <c r="B92" s="44" t="s">
        <v>97</v>
      </c>
      <c r="C92" s="46">
        <v>5</v>
      </c>
      <c r="D92" s="48"/>
      <c r="E92" s="50">
        <f>C92*D92</f>
        <v>0</v>
      </c>
      <c r="F92" s="39"/>
    </row>
    <row r="93" spans="1:6" s="34" customFormat="1" ht="193.2" x14ac:dyDescent="0.25">
      <c r="A93" s="53"/>
      <c r="B93" s="22" t="s">
        <v>94</v>
      </c>
      <c r="C93" s="46"/>
      <c r="D93" s="48"/>
      <c r="E93" s="50"/>
      <c r="F93" s="39"/>
    </row>
    <row r="94" spans="1:6" s="34" customFormat="1" x14ac:dyDescent="0.25">
      <c r="A94" s="53"/>
      <c r="B94" s="23" t="s">
        <v>10</v>
      </c>
      <c r="C94" s="46"/>
      <c r="D94" s="48"/>
      <c r="E94" s="50"/>
      <c r="F94" s="39"/>
    </row>
    <row r="95" spans="1:6" s="34" customFormat="1" x14ac:dyDescent="0.25">
      <c r="A95" s="54"/>
      <c r="B95" s="24"/>
      <c r="C95" s="47"/>
      <c r="D95" s="49"/>
      <c r="E95" s="51"/>
      <c r="F95" s="40"/>
    </row>
    <row r="96" spans="1:6" s="34" customFormat="1" x14ac:dyDescent="0.25">
      <c r="A96" s="53" t="s">
        <v>84</v>
      </c>
      <c r="B96" s="44" t="s">
        <v>97</v>
      </c>
      <c r="C96" s="46">
        <v>3</v>
      </c>
      <c r="D96" s="48"/>
      <c r="E96" s="50">
        <f>C96*D96</f>
        <v>0</v>
      </c>
      <c r="F96" s="39"/>
    </row>
    <row r="97" spans="1:6" s="34" customFormat="1" ht="220.8" x14ac:dyDescent="0.25">
      <c r="A97" s="53"/>
      <c r="B97" s="22" t="s">
        <v>95</v>
      </c>
      <c r="C97" s="46"/>
      <c r="D97" s="48"/>
      <c r="E97" s="50"/>
      <c r="F97" s="39"/>
    </row>
    <row r="98" spans="1:6" s="34" customFormat="1" x14ac:dyDescent="0.25">
      <c r="A98" s="53"/>
      <c r="B98" s="23" t="s">
        <v>10</v>
      </c>
      <c r="C98" s="46"/>
      <c r="D98" s="48"/>
      <c r="E98" s="50"/>
      <c r="F98" s="39"/>
    </row>
    <row r="99" spans="1:6" s="34" customFormat="1" x14ac:dyDescent="0.25">
      <c r="A99" s="54"/>
      <c r="B99" s="24"/>
      <c r="C99" s="47"/>
      <c r="D99" s="49"/>
      <c r="E99" s="51"/>
      <c r="F99" s="40"/>
    </row>
    <row r="100" spans="1:6" s="45" customFormat="1" ht="18" customHeight="1" x14ac:dyDescent="0.25">
      <c r="A100" s="99" t="s">
        <v>17</v>
      </c>
      <c r="B100" s="100"/>
      <c r="C100" s="101"/>
      <c r="D100" s="101"/>
      <c r="E100" s="101"/>
      <c r="F100" s="102"/>
    </row>
    <row r="101" spans="1:6" s="34" customFormat="1" x14ac:dyDescent="0.25">
      <c r="A101" s="58" t="s">
        <v>13</v>
      </c>
      <c r="B101" s="36" t="s">
        <v>26</v>
      </c>
      <c r="C101" s="55">
        <v>3</v>
      </c>
      <c r="D101" s="56"/>
      <c r="E101" s="50">
        <f>C101*D101</f>
        <v>0</v>
      </c>
      <c r="F101" s="63"/>
    </row>
    <row r="102" spans="1:6" s="34" customFormat="1" ht="264" customHeight="1" x14ac:dyDescent="0.25">
      <c r="A102" s="59"/>
      <c r="B102" s="22" t="s">
        <v>27</v>
      </c>
      <c r="C102" s="46"/>
      <c r="D102" s="48"/>
      <c r="E102" s="50"/>
      <c r="F102" s="61"/>
    </row>
    <row r="103" spans="1:6" s="34" customFormat="1" x14ac:dyDescent="0.25">
      <c r="A103" s="59"/>
      <c r="B103" s="23" t="s">
        <v>10</v>
      </c>
      <c r="C103" s="46"/>
      <c r="D103" s="48"/>
      <c r="E103" s="50"/>
      <c r="F103" s="61"/>
    </row>
    <row r="104" spans="1:6" s="34" customFormat="1" x14ac:dyDescent="0.25">
      <c r="A104" s="60"/>
      <c r="B104" s="24"/>
      <c r="C104" s="47"/>
      <c r="D104" s="49"/>
      <c r="E104" s="51"/>
      <c r="F104" s="62"/>
    </row>
    <row r="105" spans="1:6" s="34" customFormat="1" x14ac:dyDescent="0.25">
      <c r="A105" s="58" t="s">
        <v>23</v>
      </c>
      <c r="B105" s="36" t="s">
        <v>74</v>
      </c>
      <c r="C105" s="55">
        <v>2</v>
      </c>
      <c r="D105" s="56"/>
      <c r="E105" s="50">
        <f>C105*D105</f>
        <v>0</v>
      </c>
      <c r="F105" s="63"/>
    </row>
    <row r="106" spans="1:6" s="34" customFormat="1" ht="199.5" customHeight="1" x14ac:dyDescent="0.25">
      <c r="A106" s="59"/>
      <c r="B106" s="22" t="s">
        <v>75</v>
      </c>
      <c r="C106" s="46"/>
      <c r="D106" s="48"/>
      <c r="E106" s="50"/>
      <c r="F106" s="61"/>
    </row>
    <row r="107" spans="1:6" s="34" customFormat="1" x14ac:dyDescent="0.25">
      <c r="A107" s="59"/>
      <c r="B107" s="23" t="s">
        <v>10</v>
      </c>
      <c r="C107" s="46"/>
      <c r="D107" s="48"/>
      <c r="E107" s="50"/>
      <c r="F107" s="61"/>
    </row>
    <row r="108" spans="1:6" s="34" customFormat="1" x14ac:dyDescent="0.25">
      <c r="A108" s="60"/>
      <c r="B108" s="24"/>
      <c r="C108" s="47"/>
      <c r="D108" s="49"/>
      <c r="E108" s="51"/>
      <c r="F108" s="62"/>
    </row>
    <row r="109" spans="1:6" s="34" customFormat="1" x14ac:dyDescent="0.25">
      <c r="A109" s="59" t="s">
        <v>24</v>
      </c>
      <c r="B109" s="37" t="s">
        <v>28</v>
      </c>
      <c r="C109" s="46">
        <v>4</v>
      </c>
      <c r="D109" s="48"/>
      <c r="E109" s="50">
        <f>C109*D109</f>
        <v>0</v>
      </c>
      <c r="F109" s="61"/>
    </row>
    <row r="110" spans="1:6" s="34" customFormat="1" ht="248.4" x14ac:dyDescent="0.25">
      <c r="A110" s="59"/>
      <c r="B110" s="22" t="s">
        <v>29</v>
      </c>
      <c r="C110" s="46"/>
      <c r="D110" s="48"/>
      <c r="E110" s="50"/>
      <c r="F110" s="61"/>
    </row>
    <row r="111" spans="1:6" s="34" customFormat="1" x14ac:dyDescent="0.25">
      <c r="A111" s="59"/>
      <c r="B111" s="23" t="s">
        <v>10</v>
      </c>
      <c r="C111" s="46"/>
      <c r="D111" s="48"/>
      <c r="E111" s="50"/>
      <c r="F111" s="61"/>
    </row>
    <row r="112" spans="1:6" s="34" customFormat="1" x14ac:dyDescent="0.25">
      <c r="A112" s="60"/>
      <c r="B112" s="24"/>
      <c r="C112" s="47"/>
      <c r="D112" s="49"/>
      <c r="E112" s="51"/>
      <c r="F112" s="62"/>
    </row>
    <row r="113" spans="1:6" s="34" customFormat="1" x14ac:dyDescent="0.25">
      <c r="A113" s="59" t="s">
        <v>25</v>
      </c>
      <c r="B113" s="37" t="s">
        <v>28</v>
      </c>
      <c r="C113" s="46">
        <v>2</v>
      </c>
      <c r="D113" s="48"/>
      <c r="E113" s="50">
        <f>C113*D113</f>
        <v>0</v>
      </c>
      <c r="F113" s="61"/>
    </row>
    <row r="114" spans="1:6" s="34" customFormat="1" ht="248.4" x14ac:dyDescent="0.25">
      <c r="A114" s="59"/>
      <c r="B114" s="22" t="s">
        <v>68</v>
      </c>
      <c r="C114" s="46"/>
      <c r="D114" s="48"/>
      <c r="E114" s="50"/>
      <c r="F114" s="61"/>
    </row>
    <row r="115" spans="1:6" s="34" customFormat="1" x14ac:dyDescent="0.25">
      <c r="A115" s="59"/>
      <c r="B115" s="23" t="s">
        <v>10</v>
      </c>
      <c r="C115" s="46"/>
      <c r="D115" s="48"/>
      <c r="E115" s="50"/>
      <c r="F115" s="61"/>
    </row>
    <row r="116" spans="1:6" s="34" customFormat="1" x14ac:dyDescent="0.25">
      <c r="A116" s="60"/>
      <c r="B116" s="24"/>
      <c r="C116" s="47"/>
      <c r="D116" s="49"/>
      <c r="E116" s="51"/>
      <c r="F116" s="62"/>
    </row>
    <row r="117" spans="1:6" s="34" customFormat="1" x14ac:dyDescent="0.25">
      <c r="A117" s="59" t="s">
        <v>85</v>
      </c>
      <c r="B117" s="37" t="s">
        <v>30</v>
      </c>
      <c r="C117" s="46">
        <v>6</v>
      </c>
      <c r="D117" s="48"/>
      <c r="E117" s="50">
        <f>C117*D117</f>
        <v>0</v>
      </c>
      <c r="F117" s="61"/>
    </row>
    <row r="118" spans="1:6" s="34" customFormat="1" ht="165.6" x14ac:dyDescent="0.25">
      <c r="A118" s="59"/>
      <c r="B118" s="22" t="s">
        <v>31</v>
      </c>
      <c r="C118" s="46"/>
      <c r="D118" s="48"/>
      <c r="E118" s="50"/>
      <c r="F118" s="61"/>
    </row>
    <row r="119" spans="1:6" s="34" customFormat="1" x14ac:dyDescent="0.25">
      <c r="A119" s="59"/>
      <c r="B119" s="23" t="s">
        <v>10</v>
      </c>
      <c r="C119" s="46"/>
      <c r="D119" s="48"/>
      <c r="E119" s="50"/>
      <c r="F119" s="61"/>
    </row>
    <row r="120" spans="1:6" s="34" customFormat="1" x14ac:dyDescent="0.25">
      <c r="A120" s="60"/>
      <c r="B120" s="24"/>
      <c r="C120" s="47"/>
      <c r="D120" s="49"/>
      <c r="E120" s="51"/>
      <c r="F120" s="62"/>
    </row>
    <row r="121" spans="1:6" s="34" customFormat="1" x14ac:dyDescent="0.25">
      <c r="A121" s="59" t="s">
        <v>86</v>
      </c>
      <c r="B121" s="37" t="s">
        <v>61</v>
      </c>
      <c r="C121" s="46">
        <v>1</v>
      </c>
      <c r="D121" s="48"/>
      <c r="E121" s="50">
        <f>C121*D121</f>
        <v>0</v>
      </c>
      <c r="F121" s="61"/>
    </row>
    <row r="122" spans="1:6" s="34" customFormat="1" ht="339.75" customHeight="1" x14ac:dyDescent="0.25">
      <c r="A122" s="59"/>
      <c r="B122" s="22" t="s">
        <v>62</v>
      </c>
      <c r="C122" s="46"/>
      <c r="D122" s="48"/>
      <c r="E122" s="50"/>
      <c r="F122" s="61"/>
    </row>
    <row r="123" spans="1:6" s="34" customFormat="1" x14ac:dyDescent="0.25">
      <c r="A123" s="59"/>
      <c r="B123" s="23" t="s">
        <v>10</v>
      </c>
      <c r="C123" s="46"/>
      <c r="D123" s="48"/>
      <c r="E123" s="50"/>
      <c r="F123" s="61"/>
    </row>
    <row r="124" spans="1:6" s="34" customFormat="1" x14ac:dyDescent="0.25">
      <c r="A124" s="60"/>
      <c r="B124" s="24"/>
      <c r="C124" s="47"/>
      <c r="D124" s="49"/>
      <c r="E124" s="51"/>
      <c r="F124" s="62"/>
    </row>
    <row r="125" spans="1:6" s="34" customFormat="1" x14ac:dyDescent="0.25">
      <c r="A125" s="59" t="s">
        <v>87</v>
      </c>
      <c r="B125" s="37" t="s">
        <v>63</v>
      </c>
      <c r="C125" s="46">
        <v>1</v>
      </c>
      <c r="D125" s="48"/>
      <c r="E125" s="50">
        <f>C125*D125</f>
        <v>0</v>
      </c>
      <c r="F125" s="61"/>
    </row>
    <row r="126" spans="1:6" s="34" customFormat="1" ht="248.4" x14ac:dyDescent="0.25">
      <c r="A126" s="59"/>
      <c r="B126" s="22" t="s">
        <v>64</v>
      </c>
      <c r="C126" s="46"/>
      <c r="D126" s="48"/>
      <c r="E126" s="50"/>
      <c r="F126" s="61"/>
    </row>
    <row r="127" spans="1:6" s="34" customFormat="1" x14ac:dyDescent="0.25">
      <c r="A127" s="59"/>
      <c r="B127" s="23" t="s">
        <v>10</v>
      </c>
      <c r="C127" s="46"/>
      <c r="D127" s="48"/>
      <c r="E127" s="50"/>
      <c r="F127" s="61"/>
    </row>
    <row r="128" spans="1:6" s="34" customFormat="1" x14ac:dyDescent="0.25">
      <c r="A128" s="60"/>
      <c r="B128" s="24"/>
      <c r="C128" s="47"/>
      <c r="D128" s="49"/>
      <c r="E128" s="51"/>
      <c r="F128" s="62"/>
    </row>
    <row r="129" spans="1:6" s="34" customFormat="1" x14ac:dyDescent="0.25">
      <c r="A129" s="59" t="s">
        <v>88</v>
      </c>
      <c r="B129" s="37" t="s">
        <v>65</v>
      </c>
      <c r="C129" s="46">
        <v>3</v>
      </c>
      <c r="D129" s="48"/>
      <c r="E129" s="50">
        <f>C129*D129</f>
        <v>0</v>
      </c>
      <c r="F129" s="61"/>
    </row>
    <row r="130" spans="1:6" s="34" customFormat="1" ht="179.4" x14ac:dyDescent="0.25">
      <c r="A130" s="59"/>
      <c r="B130" s="22" t="s">
        <v>66</v>
      </c>
      <c r="C130" s="46"/>
      <c r="D130" s="48"/>
      <c r="E130" s="50"/>
      <c r="F130" s="61"/>
    </row>
    <row r="131" spans="1:6" s="34" customFormat="1" x14ac:dyDescent="0.25">
      <c r="A131" s="59"/>
      <c r="B131" s="23" t="s">
        <v>10</v>
      </c>
      <c r="C131" s="46"/>
      <c r="D131" s="48"/>
      <c r="E131" s="50"/>
      <c r="F131" s="61"/>
    </row>
    <row r="132" spans="1:6" s="34" customFormat="1" x14ac:dyDescent="0.25">
      <c r="A132" s="60"/>
      <c r="B132" s="24"/>
      <c r="C132" s="47"/>
      <c r="D132" s="49"/>
      <c r="E132" s="51"/>
      <c r="F132" s="62"/>
    </row>
    <row r="133" spans="1:6" s="34" customFormat="1" x14ac:dyDescent="0.25">
      <c r="A133" s="59" t="s">
        <v>89</v>
      </c>
      <c r="B133" s="37" t="s">
        <v>48</v>
      </c>
      <c r="C133" s="46">
        <v>9</v>
      </c>
      <c r="D133" s="48"/>
      <c r="E133" s="50">
        <f>C133*D133</f>
        <v>0</v>
      </c>
      <c r="F133" s="61"/>
    </row>
    <row r="134" spans="1:6" s="34" customFormat="1" ht="124.2" x14ac:dyDescent="0.25">
      <c r="A134" s="59"/>
      <c r="B134" s="22" t="s">
        <v>49</v>
      </c>
      <c r="C134" s="46"/>
      <c r="D134" s="48"/>
      <c r="E134" s="50"/>
      <c r="F134" s="61"/>
    </row>
    <row r="135" spans="1:6" s="34" customFormat="1" x14ac:dyDescent="0.25">
      <c r="A135" s="59"/>
      <c r="B135" s="23" t="s">
        <v>10</v>
      </c>
      <c r="C135" s="46"/>
      <c r="D135" s="48"/>
      <c r="E135" s="50"/>
      <c r="F135" s="61"/>
    </row>
    <row r="136" spans="1:6" s="34" customFormat="1" ht="14.4" thickBot="1" x14ac:dyDescent="0.3">
      <c r="A136" s="94"/>
      <c r="B136" s="33"/>
      <c r="C136" s="95"/>
      <c r="D136" s="96"/>
      <c r="E136" s="97"/>
      <c r="F136" s="98"/>
    </row>
    <row r="137" spans="1:6" x14ac:dyDescent="0.25">
      <c r="A137" s="7"/>
      <c r="B137" s="12"/>
      <c r="C137" s="13"/>
      <c r="D137" s="13"/>
      <c r="E137" s="13"/>
      <c r="F137" s="13"/>
    </row>
    <row r="138" spans="1:6" x14ac:dyDescent="0.25">
      <c r="A138" s="7"/>
      <c r="B138" s="8" t="s">
        <v>6</v>
      </c>
      <c r="C138" s="8"/>
      <c r="D138" s="13"/>
      <c r="E138" s="14">
        <f>SUM(E11:E136)</f>
        <v>0</v>
      </c>
      <c r="F138" s="13"/>
    </row>
    <row r="139" spans="1:6" x14ac:dyDescent="0.25">
      <c r="A139" s="7"/>
      <c r="B139" s="7" t="s">
        <v>7</v>
      </c>
      <c r="C139" s="7"/>
      <c r="D139" s="13"/>
      <c r="E139" s="15">
        <f>E138*0.19</f>
        <v>0</v>
      </c>
      <c r="F139" s="13"/>
    </row>
    <row r="140" spans="1:6" ht="14.4" thickBot="1" x14ac:dyDescent="0.3">
      <c r="A140" s="7"/>
      <c r="B140" s="7" t="s">
        <v>8</v>
      </c>
      <c r="C140" s="7"/>
      <c r="D140" s="13"/>
      <c r="E140" s="16">
        <f>E138+E139</f>
        <v>0</v>
      </c>
      <c r="F140" s="13"/>
    </row>
    <row r="141" spans="1:6" ht="14.4" thickTop="1" x14ac:dyDescent="0.25">
      <c r="A141" s="7"/>
      <c r="B141" s="12"/>
      <c r="C141" s="13"/>
      <c r="D141" s="13"/>
      <c r="E141" s="13"/>
      <c r="F141" s="13"/>
    </row>
  </sheetData>
  <sheetProtection algorithmName="SHA-512" hashValue="Hs8JqauFEnXVMVGV0dDMOIzhTbc9eDcQZHnuVQvZBe28NGFp+q/ZEu7Z2tiVYMkEs3EEl4O3nddIOzQ/Z1d75Q==" saltValue="DG49gcmR3fbCLx+/thdTKw==" spinCount="100000" sheet="1" objects="1" scenarios="1"/>
  <protectedRanges>
    <protectedRange sqref="E11:E42 E44:E99 E101:E136" name="Bereich1"/>
  </protectedRanges>
  <mergeCells count="149">
    <mergeCell ref="D44:D47"/>
    <mergeCell ref="E44:E47"/>
    <mergeCell ref="A52:A55"/>
    <mergeCell ref="C52:C55"/>
    <mergeCell ref="D52:D55"/>
    <mergeCell ref="E52:E55"/>
    <mergeCell ref="C72:C75"/>
    <mergeCell ref="D72:D75"/>
    <mergeCell ref="E72:E75"/>
    <mergeCell ref="A68:A71"/>
    <mergeCell ref="C68:C71"/>
    <mergeCell ref="D68:D71"/>
    <mergeCell ref="A48:A51"/>
    <mergeCell ref="C48:C51"/>
    <mergeCell ref="D48:D51"/>
    <mergeCell ref="E48:E51"/>
    <mergeCell ref="D60:D63"/>
    <mergeCell ref="E60:E63"/>
    <mergeCell ref="E23:E26"/>
    <mergeCell ref="F23:F26"/>
    <mergeCell ref="A19:A22"/>
    <mergeCell ref="C19:C22"/>
    <mergeCell ref="D19:D22"/>
    <mergeCell ref="E19:E22"/>
    <mergeCell ref="F19:F22"/>
    <mergeCell ref="A113:A116"/>
    <mergeCell ref="C113:C116"/>
    <mergeCell ref="D113:D116"/>
    <mergeCell ref="E113:E116"/>
    <mergeCell ref="F113:F116"/>
    <mergeCell ref="A105:A108"/>
    <mergeCell ref="C105:C108"/>
    <mergeCell ref="D105:D108"/>
    <mergeCell ref="E105:E108"/>
    <mergeCell ref="F105:F108"/>
    <mergeCell ref="E68:E71"/>
    <mergeCell ref="A64:A67"/>
    <mergeCell ref="C64:C67"/>
    <mergeCell ref="D64:D67"/>
    <mergeCell ref="E64:E67"/>
    <mergeCell ref="F39:F42"/>
    <mergeCell ref="A84:A87"/>
    <mergeCell ref="A15:A18"/>
    <mergeCell ref="C15:C18"/>
    <mergeCell ref="D15:D18"/>
    <mergeCell ref="E15:E18"/>
    <mergeCell ref="F15:F18"/>
    <mergeCell ref="A43:F43"/>
    <mergeCell ref="A133:A136"/>
    <mergeCell ref="C133:C136"/>
    <mergeCell ref="D133:D136"/>
    <mergeCell ref="E133:E136"/>
    <mergeCell ref="F133:F136"/>
    <mergeCell ref="A100:F100"/>
    <mergeCell ref="C96:C99"/>
    <mergeCell ref="D96:D99"/>
    <mergeCell ref="E96:E99"/>
    <mergeCell ref="A96:A99"/>
    <mergeCell ref="A129:A132"/>
    <mergeCell ref="C129:C132"/>
    <mergeCell ref="D129:D132"/>
    <mergeCell ref="E129:E132"/>
    <mergeCell ref="F129:F132"/>
    <mergeCell ref="A23:A26"/>
    <mergeCell ref="C23:C26"/>
    <mergeCell ref="D23:D26"/>
    <mergeCell ref="K12:M12"/>
    <mergeCell ref="A1:F1"/>
    <mergeCell ref="A3:F3"/>
    <mergeCell ref="A10:F10"/>
    <mergeCell ref="A8:F8"/>
    <mergeCell ref="A4:F6"/>
    <mergeCell ref="C11:C14"/>
    <mergeCell ref="D11:D14"/>
    <mergeCell ref="E11:E14"/>
    <mergeCell ref="F11:F14"/>
    <mergeCell ref="A11:A14"/>
    <mergeCell ref="E109:E112"/>
    <mergeCell ref="A27:A30"/>
    <mergeCell ref="C27:C30"/>
    <mergeCell ref="D27:D30"/>
    <mergeCell ref="E27:E30"/>
    <mergeCell ref="F27:F30"/>
    <mergeCell ref="F35:F38"/>
    <mergeCell ref="A31:A34"/>
    <mergeCell ref="C31:C34"/>
    <mergeCell ref="D31:D34"/>
    <mergeCell ref="E31:E34"/>
    <mergeCell ref="F31:F34"/>
    <mergeCell ref="A35:A38"/>
    <mergeCell ref="C35:C38"/>
    <mergeCell ref="D35:D38"/>
    <mergeCell ref="E35:E38"/>
    <mergeCell ref="A39:A42"/>
    <mergeCell ref="C39:C42"/>
    <mergeCell ref="D39:D42"/>
    <mergeCell ref="E39:E42"/>
    <mergeCell ref="E76:E79"/>
    <mergeCell ref="A72:A75"/>
    <mergeCell ref="A44:A47"/>
    <mergeCell ref="C44:C47"/>
    <mergeCell ref="D80:D83"/>
    <mergeCell ref="E80:E83"/>
    <mergeCell ref="A76:A79"/>
    <mergeCell ref="F109:F112"/>
    <mergeCell ref="A125:A128"/>
    <mergeCell ref="C125:C128"/>
    <mergeCell ref="D125:D128"/>
    <mergeCell ref="E125:E128"/>
    <mergeCell ref="F125:F128"/>
    <mergeCell ref="A121:A124"/>
    <mergeCell ref="C121:C124"/>
    <mergeCell ref="D121:D124"/>
    <mergeCell ref="E121:E124"/>
    <mergeCell ref="F121:F124"/>
    <mergeCell ref="A117:A120"/>
    <mergeCell ref="C117:C120"/>
    <mergeCell ref="D117:D120"/>
    <mergeCell ref="E117:E120"/>
    <mergeCell ref="F117:F120"/>
    <mergeCell ref="A109:A112"/>
    <mergeCell ref="F101:F104"/>
    <mergeCell ref="A92:A95"/>
    <mergeCell ref="C109:C112"/>
    <mergeCell ref="D109:D112"/>
    <mergeCell ref="C92:C95"/>
    <mergeCell ref="D92:D95"/>
    <mergeCell ref="E92:E95"/>
    <mergeCell ref="A56:A59"/>
    <mergeCell ref="C56:C59"/>
    <mergeCell ref="D56:D59"/>
    <mergeCell ref="E56:E59"/>
    <mergeCell ref="A101:A104"/>
    <mergeCell ref="C101:C104"/>
    <mergeCell ref="D101:D104"/>
    <mergeCell ref="E101:E104"/>
    <mergeCell ref="C76:C79"/>
    <mergeCell ref="D76:D79"/>
    <mergeCell ref="A88:A91"/>
    <mergeCell ref="C88:C91"/>
    <mergeCell ref="D88:D91"/>
    <mergeCell ref="E88:E91"/>
    <mergeCell ref="C84:C87"/>
    <mergeCell ref="D84:D87"/>
    <mergeCell ref="E84:E87"/>
    <mergeCell ref="A60:A63"/>
    <mergeCell ref="C60:C63"/>
    <mergeCell ref="A80:A83"/>
    <mergeCell ref="C80:C83"/>
  </mergeCells>
  <pageMargins left="0.7" right="0.7" top="0.78740157499999996" bottom="0.78740157499999996" header="0.3" footer="0.3"/>
  <pageSetup paperSize="9" scale="73" orientation="portrait" r:id="rId1"/>
  <rowBreaks count="11" manualBreakCount="11">
    <brk id="7" max="16383" man="1"/>
    <brk id="22" max="5" man="1"/>
    <brk id="34" max="5" man="1"/>
    <brk id="42" max="5" man="1"/>
    <brk id="55" max="5" man="1"/>
    <brk id="67" max="5" man="1"/>
    <brk id="79" max="5" man="1"/>
    <brk id="91" max="5" man="1"/>
    <brk id="104" max="5" man="1"/>
    <brk id="116" max="5" man="1"/>
    <brk id="128"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Stadt Oberhausen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Geldermann, Petra</dc:creator>
  <cp:lastModifiedBy>Dolecsek, Lisa</cp:lastModifiedBy>
  <cp:lastPrinted>2026-05-12T05:51:25Z</cp:lastPrinted>
  <dcterms:created xsi:type="dcterms:W3CDTF">2025-07-31T05:37:32Z</dcterms:created>
  <dcterms:modified xsi:type="dcterms:W3CDTF">2026-08-21T06:11:44Z</dcterms:modified>
</cp:coreProperties>
</file>